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E109506\Documents\2022\DMIR\Price Reduction Spreadsheets\Sent out\"/>
    </mc:Choice>
  </mc:AlternateContent>
  <xr:revisionPtr revIDLastSave="0" documentId="13_ncr:1_{6F3E8B7E-D863-41F8-A4EA-717BB1A37A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REDUCTION 307" sheetId="2" r:id="rId1"/>
    <sheet name="PRICE REDUCTION 609" sheetId="1" r:id="rId2"/>
    <sheet name="Reference Sheet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0" i="3" l="1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O17" i="2"/>
  <c r="N17" i="2"/>
  <c r="M17" i="2"/>
  <c r="L17" i="2"/>
  <c r="L20" i="2" s="1"/>
  <c r="K17" i="2"/>
  <c r="J17" i="2"/>
  <c r="J20" i="2" s="1"/>
  <c r="I17" i="2"/>
  <c r="H17" i="2"/>
  <c r="G17" i="2"/>
  <c r="F17" i="2"/>
  <c r="F20" i="2" s="1"/>
  <c r="E17" i="2"/>
  <c r="D17" i="2"/>
  <c r="D20" i="2" s="1"/>
  <c r="N14" i="2"/>
  <c r="B32" i="2" s="1"/>
  <c r="D32" i="2" s="1"/>
  <c r="L14" i="2"/>
  <c r="B31" i="2" s="1"/>
  <c r="D31" i="2" s="1"/>
  <c r="J14" i="2"/>
  <c r="B30" i="2" s="1"/>
  <c r="D30" i="2" s="1"/>
  <c r="H14" i="2"/>
  <c r="B29" i="2" s="1"/>
  <c r="D29" i="2" s="1"/>
  <c r="F14" i="2"/>
  <c r="B28" i="2" s="1"/>
  <c r="D28" i="2" s="1"/>
  <c r="D14" i="2"/>
  <c r="B27" i="2" s="1"/>
  <c r="D27" i="2" s="1"/>
  <c r="O17" i="1"/>
  <c r="N17" i="1"/>
  <c r="N20" i="1" s="1"/>
  <c r="M17" i="1"/>
  <c r="L17" i="1"/>
  <c r="L20" i="1" s="1"/>
  <c r="K17" i="1"/>
  <c r="J17" i="1"/>
  <c r="J20" i="1" s="1"/>
  <c r="I17" i="1"/>
  <c r="H17" i="1"/>
  <c r="H20" i="1" s="1"/>
  <c r="G17" i="1"/>
  <c r="F17" i="1"/>
  <c r="F20" i="1" s="1"/>
  <c r="E17" i="1"/>
  <c r="D17" i="1"/>
  <c r="D20" i="1" s="1"/>
  <c r="N14" i="1"/>
  <c r="B32" i="1" s="1"/>
  <c r="D32" i="1" s="1"/>
  <c r="L14" i="1"/>
  <c r="B31" i="1" s="1"/>
  <c r="D31" i="1" s="1"/>
  <c r="J14" i="1"/>
  <c r="B30" i="1" s="1"/>
  <c r="D30" i="1" s="1"/>
  <c r="H14" i="1"/>
  <c r="B29" i="1" s="1"/>
  <c r="D29" i="1" s="1"/>
  <c r="F14" i="1"/>
  <c r="B28" i="1" s="1"/>
  <c r="D28" i="1" s="1"/>
  <c r="D14" i="1"/>
  <c r="B27" i="1" s="1"/>
  <c r="D27" i="1" s="1"/>
  <c r="N20" i="2" l="1"/>
  <c r="H20" i="2"/>
  <c r="O23" i="1"/>
  <c r="J21" i="1" s="1"/>
  <c r="G30" i="1" s="1"/>
  <c r="J30" i="1" s="1"/>
  <c r="O23" i="2" l="1"/>
  <c r="L21" i="2" s="1"/>
  <c r="G31" i="2" s="1"/>
  <c r="J31" i="2" s="1"/>
  <c r="D21" i="1"/>
  <c r="G27" i="1" s="1"/>
  <c r="J27" i="1" s="1"/>
  <c r="L21" i="1"/>
  <c r="G31" i="1" s="1"/>
  <c r="J31" i="1" s="1"/>
  <c r="F21" i="1"/>
  <c r="G28" i="1" s="1"/>
  <c r="J28" i="1" s="1"/>
  <c r="N21" i="1"/>
  <c r="G32" i="1" s="1"/>
  <c r="J32" i="1" s="1"/>
  <c r="H21" i="1"/>
  <c r="G29" i="1" s="1"/>
  <c r="J29" i="1" s="1"/>
  <c r="D21" i="2" l="1"/>
  <c r="G27" i="2" s="1"/>
  <c r="J27" i="2" s="1"/>
  <c r="H21" i="2"/>
  <c r="G29" i="2" s="1"/>
  <c r="J29" i="2" s="1"/>
  <c r="J21" i="2"/>
  <c r="G30" i="2" s="1"/>
  <c r="J30" i="2" s="1"/>
  <c r="F21" i="2"/>
  <c r="G28" i="2" s="1"/>
  <c r="J28" i="2" s="1"/>
  <c r="N21" i="2"/>
  <c r="G32" i="2" s="1"/>
  <c r="J32" i="2" s="1"/>
  <c r="J33" i="1"/>
  <c r="M33" i="1" s="1"/>
  <c r="H45" i="1" s="1"/>
  <c r="K45" i="1" s="1"/>
  <c r="J33" i="2" l="1"/>
  <c r="M33" i="2" s="1"/>
  <c r="H48" i="2" l="1"/>
  <c r="K48" i="2" s="1"/>
</calcChain>
</file>

<file path=xl/sharedStrings.xml><?xml version="1.0" encoding="utf-8"?>
<sst xmlns="http://schemas.openxmlformats.org/spreadsheetml/2006/main" count="415" uniqueCount="138">
  <si>
    <t>WEST VIRGINIA DIVISION OF HIGHWAYS</t>
  </si>
  <si>
    <t>Aggregate Gradation Price Reduction Worksheet</t>
  </si>
  <si>
    <t>Standard Specifications Section 307</t>
  </si>
  <si>
    <t>PROJECT NUMBER</t>
  </si>
  <si>
    <t>SOURCE CODE</t>
  </si>
  <si>
    <t>CONTRACT ID</t>
  </si>
  <si>
    <t>SOURCE NAME</t>
  </si>
  <si>
    <t>ITEM NUMBER</t>
  </si>
  <si>
    <t>SOURCE LOCATION</t>
  </si>
  <si>
    <t>DATE SAMPLED</t>
  </si>
  <si>
    <t>MATERIAL CODE</t>
  </si>
  <si>
    <t>Class 1 - 704.006.001</t>
  </si>
  <si>
    <t>DATE OF REPORT</t>
  </si>
  <si>
    <t>REF. LAB NUMBER</t>
  </si>
  <si>
    <t>Required Seives</t>
  </si>
  <si>
    <t>Gradation Range</t>
  </si>
  <si>
    <t xml:space="preserve">Sublot Test Results </t>
  </si>
  <si>
    <t xml:space="preserve">Lot Test Results </t>
  </si>
  <si>
    <t>Sieve Size</t>
  </si>
  <si>
    <t>Multiplication Factor Table 609.2.5.2</t>
  </si>
  <si>
    <t xml:space="preserve">% POINT OF NONCONFORMANCE </t>
  </si>
  <si>
    <t>Degree of Nonconformance Table 307.9.01</t>
  </si>
  <si>
    <t>NONCONFORMING:</t>
  </si>
  <si>
    <t>Percent of Contract Price to be Reduced Table 307.9.1</t>
  </si>
  <si>
    <t>Total Degree of Nonconformance=</t>
  </si>
  <si>
    <t>TABLE 609.2.5.2</t>
  </si>
  <si>
    <t>TABLE 307.9.1</t>
  </si>
  <si>
    <t>Nonconforming</t>
  </si>
  <si>
    <t>Muliplication</t>
  </si>
  <si>
    <t xml:space="preserve">Degree of </t>
  </si>
  <si>
    <t xml:space="preserve">Percent of Contract </t>
  </si>
  <si>
    <t>Factor</t>
  </si>
  <si>
    <t>Nonconformance</t>
  </si>
  <si>
    <t>Price  to be Reduced</t>
  </si>
  <si>
    <t>1-1/2 in. (37.5mm)</t>
  </si>
  <si>
    <t>3/4 in. (19mm)</t>
  </si>
  <si>
    <t>No. 4 (4.75mm)</t>
  </si>
  <si>
    <t>No. 40 (425µm)</t>
  </si>
  <si>
    <t>No. 200 (75µm)</t>
  </si>
  <si>
    <t>&gt;</t>
  </si>
  <si>
    <t>DMIR</t>
  </si>
  <si>
    <t>Unit Quantity</t>
  </si>
  <si>
    <t>Price Per Unit</t>
  </si>
  <si>
    <t>Total Percent Reduction</t>
  </si>
  <si>
    <t>Total Price Reduction</t>
  </si>
  <si>
    <t>Caluclated By:</t>
  </si>
  <si>
    <t>Reviewed By:</t>
  </si>
  <si>
    <t>Multiplication Factor Table 307.2.4.2</t>
  </si>
  <si>
    <t>TABLE 307.2.4.2</t>
  </si>
  <si>
    <t>Material Code</t>
  </si>
  <si>
    <t>Required Seives  (mm)</t>
  </si>
  <si>
    <t>Seive Ranges</t>
  </si>
  <si>
    <t>Material Type</t>
  </si>
  <si>
    <t>704.006.001</t>
  </si>
  <si>
    <t>Class 1</t>
  </si>
  <si>
    <t>704.006.002</t>
  </si>
  <si>
    <t>Class 2</t>
  </si>
  <si>
    <t>704.006.003</t>
  </si>
  <si>
    <t>Class 3</t>
  </si>
  <si>
    <t>704.006.004</t>
  </si>
  <si>
    <t>Class 4</t>
  </si>
  <si>
    <t>2 in. (50mm)</t>
  </si>
  <si>
    <t>704.006.005</t>
  </si>
  <si>
    <t>Class 5</t>
  </si>
  <si>
    <t>No. 100 (150µm)</t>
  </si>
  <si>
    <t>704.006.006</t>
  </si>
  <si>
    <t>Class 6</t>
  </si>
  <si>
    <t>8 in. (200mm)</t>
  </si>
  <si>
    <t>704.006.007</t>
  </si>
  <si>
    <t>Class 7</t>
  </si>
  <si>
    <t>704.006.008</t>
  </si>
  <si>
    <t>Class 8</t>
  </si>
  <si>
    <t>2-1/2 in. (63mm)</t>
  </si>
  <si>
    <t>704.006.009</t>
  </si>
  <si>
    <t>Class 9</t>
  </si>
  <si>
    <t>1 in. (25mm)</t>
  </si>
  <si>
    <t>704.006.010</t>
  </si>
  <si>
    <t>Class 10</t>
  </si>
  <si>
    <t>4 in. (100mm)</t>
  </si>
  <si>
    <t>3-1/2 in. (90mm)</t>
  </si>
  <si>
    <t>703.004.001</t>
  </si>
  <si>
    <t># 1</t>
  </si>
  <si>
    <t>3 in. (75mm)</t>
  </si>
  <si>
    <t>703.004.002</t>
  </si>
  <si>
    <t># 2</t>
  </si>
  <si>
    <t>1/2 in. (12.5mm)</t>
  </si>
  <si>
    <t>703.004.024</t>
  </si>
  <si>
    <t># 24</t>
  </si>
  <si>
    <t>703.004.003</t>
  </si>
  <si>
    <t># 3</t>
  </si>
  <si>
    <t>703.004.357</t>
  </si>
  <si>
    <t># 357</t>
  </si>
  <si>
    <t>311.002.001</t>
  </si>
  <si>
    <t>311.002.002</t>
  </si>
  <si>
    <t>3/8 in. (9.5mm)</t>
  </si>
  <si>
    <t>703.004.004</t>
  </si>
  <si>
    <t># 4</t>
  </si>
  <si>
    <t>703.004.467</t>
  </si>
  <si>
    <t># 467</t>
  </si>
  <si>
    <t>703.004.005</t>
  </si>
  <si>
    <t># 5</t>
  </si>
  <si>
    <t>703.004.056</t>
  </si>
  <si>
    <t># 56</t>
  </si>
  <si>
    <t>No. 8 (2.36mm)</t>
  </si>
  <si>
    <t>703.004.057</t>
  </si>
  <si>
    <t># 57</t>
  </si>
  <si>
    <t>703.004.006</t>
  </si>
  <si>
    <t># 6</t>
  </si>
  <si>
    <t>703.004.067</t>
  </si>
  <si>
    <t># 67</t>
  </si>
  <si>
    <t>No. 16 (1.18mm)</t>
  </si>
  <si>
    <t>703.004.068</t>
  </si>
  <si>
    <t># 68</t>
  </si>
  <si>
    <t>703.004.007</t>
  </si>
  <si>
    <t># 7</t>
  </si>
  <si>
    <t>703.004.078</t>
  </si>
  <si>
    <t># 78</t>
  </si>
  <si>
    <t>703.004.008</t>
  </si>
  <si>
    <t># 8</t>
  </si>
  <si>
    <t>No. 50 (300µm)</t>
  </si>
  <si>
    <t>703.004.089</t>
  </si>
  <si>
    <t># 89</t>
  </si>
  <si>
    <t>703.004.009</t>
  </si>
  <si>
    <t># 9</t>
  </si>
  <si>
    <t>703.004.010</t>
  </si>
  <si>
    <t># 10</t>
  </si>
  <si>
    <t>212.002.001</t>
  </si>
  <si>
    <t>Nonconforming Sieve Size</t>
  </si>
  <si>
    <t>Muliplication Factor</t>
  </si>
  <si>
    <t>5/8 in. (16.0mm)</t>
  </si>
  <si>
    <t>5/16 in. (8.0mm)</t>
  </si>
  <si>
    <t>1/4 in. (6.35mm)</t>
  </si>
  <si>
    <t>No. 10 (2.0mm)</t>
  </si>
  <si>
    <t>No. 30 (600µm)</t>
  </si>
  <si>
    <t>No. 80 (180µm)</t>
  </si>
  <si>
    <t>Rev 09/22</t>
  </si>
  <si>
    <t>2 in (50 mm)</t>
  </si>
  <si>
    <r>
      <rPr>
        <b/>
        <sz val="11"/>
        <color theme="1"/>
        <rFont val="Calibri"/>
        <family val="2"/>
      </rPr>
      <t xml:space="preserve">2022 </t>
    </r>
    <r>
      <rPr>
        <sz val="11"/>
        <color theme="1"/>
        <rFont val="Calibri"/>
        <family val="2"/>
      </rPr>
      <t>Standard Specifications Section 307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</si>
</sst>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164" formatCode="0.0"/>
    <numFmt numFmtId="165" formatCode="#.00%"/>
  </numFmts>
  <fonts count="11" x14ac:knownFonts="1">
    <font>
      <sz val="11"/>
      <color theme="1"/>
      <name val="Calibri"/>
      <scheme val="minor"/>
    </font>
    <font>
      <sz val="14"/>
      <color theme="1"/>
      <name val="Calibri"/>
      <family val="2"/>
    </font>
    <font>
      <sz val="18"/>
      <color theme="1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8CCE4"/>
        <bgColor rgb="FFB8CCE4"/>
      </patternFill>
    </fill>
  </fills>
  <borders count="19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rgb="FF000000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/>
      <right style="double">
        <color indexed="64"/>
      </right>
      <top style="double">
        <color indexed="64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/>
      <bottom/>
      <diagonal/>
    </border>
    <border>
      <left style="double">
        <color indexed="64"/>
      </left>
      <right/>
      <top style="thin">
        <color rgb="FF000000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thin">
        <color rgb="FF000000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rgb="FF000000"/>
      </bottom>
      <diagonal/>
    </border>
    <border>
      <left/>
      <right style="double">
        <color indexed="64"/>
      </right>
      <top/>
      <bottom style="thin">
        <color rgb="FF000000"/>
      </bottom>
      <diagonal/>
    </border>
    <border>
      <left style="double">
        <color indexed="64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 style="double">
        <color indexed="64"/>
      </right>
      <top style="thin">
        <color rgb="FF000000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rgb="FF000000"/>
      </left>
      <right style="double">
        <color indexed="64"/>
      </right>
      <top/>
      <bottom/>
      <diagonal/>
    </border>
    <border>
      <left style="double">
        <color rgb="FF000000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5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6" fillId="2" borderId="11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27" xfId="0" applyFont="1" applyFill="1" applyBorder="1"/>
    <xf numFmtId="0" fontId="6" fillId="2" borderId="28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44" xfId="0" applyFont="1" applyFill="1" applyBorder="1" applyAlignment="1">
      <alignment horizontal="center"/>
    </xf>
    <xf numFmtId="0" fontId="6" fillId="2" borderId="45" xfId="0" applyFont="1" applyFill="1" applyBorder="1" applyAlignment="1">
      <alignment horizontal="center"/>
    </xf>
    <xf numFmtId="0" fontId="6" fillId="2" borderId="46" xfId="0" applyFont="1" applyFill="1" applyBorder="1" applyAlignment="1">
      <alignment horizontal="center"/>
    </xf>
    <xf numFmtId="0" fontId="6" fillId="2" borderId="47" xfId="0" applyFont="1" applyFill="1" applyBorder="1" applyAlignment="1">
      <alignment horizontal="center"/>
    </xf>
    <xf numFmtId="0" fontId="6" fillId="2" borderId="48" xfId="0" applyFont="1" applyFill="1" applyBorder="1" applyAlignment="1">
      <alignment horizontal="center"/>
    </xf>
    <xf numFmtId="0" fontId="6" fillId="2" borderId="60" xfId="0" applyFont="1" applyFill="1" applyBorder="1" applyAlignment="1">
      <alignment horizontal="center"/>
    </xf>
    <xf numFmtId="0" fontId="6" fillId="2" borderId="61" xfId="0" applyFont="1" applyFill="1" applyBorder="1"/>
    <xf numFmtId="0" fontId="6" fillId="2" borderId="62" xfId="0" applyFont="1" applyFill="1" applyBorder="1"/>
    <xf numFmtId="0" fontId="6" fillId="2" borderId="11" xfId="0" applyFont="1" applyFill="1" applyBorder="1" applyAlignment="1">
      <alignment horizontal="center"/>
    </xf>
    <xf numFmtId="0" fontId="6" fillId="0" borderId="63" xfId="0" applyFont="1" applyBorder="1" applyAlignment="1">
      <alignment horizontal="center"/>
    </xf>
    <xf numFmtId="0" fontId="6" fillId="2" borderId="7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1" xfId="0" applyFont="1" applyBorder="1" applyAlignment="1">
      <alignment horizontal="center"/>
    </xf>
    <xf numFmtId="0" fontId="6" fillId="0" borderId="122" xfId="0" applyFont="1" applyBorder="1" applyAlignment="1">
      <alignment horizontal="center"/>
    </xf>
    <xf numFmtId="0" fontId="6" fillId="0" borderId="81" xfId="0" applyFont="1" applyBorder="1" applyAlignment="1">
      <alignment horizontal="center"/>
    </xf>
    <xf numFmtId="0" fontId="6" fillId="0" borderId="71" xfId="0" applyFont="1" applyBorder="1" applyAlignment="1">
      <alignment horizontal="center"/>
    </xf>
    <xf numFmtId="0" fontId="6" fillId="0" borderId="125" xfId="0" applyFont="1" applyBorder="1" applyAlignment="1">
      <alignment horizontal="center"/>
    </xf>
    <xf numFmtId="0" fontId="6" fillId="0" borderId="126" xfId="0" applyFont="1" applyBorder="1" applyAlignment="1">
      <alignment horizontal="center"/>
    </xf>
    <xf numFmtId="0" fontId="6" fillId="0" borderId="127" xfId="0" applyFont="1" applyBorder="1" applyAlignment="1">
      <alignment horizontal="center"/>
    </xf>
    <xf numFmtId="0" fontId="6" fillId="0" borderId="128" xfId="0" applyFont="1" applyBorder="1" applyAlignment="1">
      <alignment horizontal="center"/>
    </xf>
    <xf numFmtId="0" fontId="6" fillId="0" borderId="129" xfId="0" applyFont="1" applyBorder="1" applyAlignment="1">
      <alignment horizontal="center"/>
    </xf>
    <xf numFmtId="0" fontId="6" fillId="0" borderId="123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75" xfId="0" applyFont="1" applyBorder="1" applyAlignment="1">
      <alignment horizontal="center"/>
    </xf>
    <xf numFmtId="0" fontId="6" fillId="0" borderId="130" xfId="0" applyFont="1" applyBorder="1" applyAlignment="1">
      <alignment horizontal="center"/>
    </xf>
    <xf numFmtId="0" fontId="6" fillId="0" borderId="131" xfId="0" applyFont="1" applyBorder="1" applyAlignment="1">
      <alignment horizontal="center"/>
    </xf>
    <xf numFmtId="0" fontId="6" fillId="0" borderId="74" xfId="0" applyFont="1" applyBorder="1" applyAlignment="1">
      <alignment horizontal="center"/>
    </xf>
    <xf numFmtId="0" fontId="9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32" xfId="0" applyFont="1" applyBorder="1" applyAlignment="1">
      <alignment horizontal="center"/>
    </xf>
    <xf numFmtId="0" fontId="6" fillId="0" borderId="133" xfId="0" applyFont="1" applyBorder="1" applyAlignment="1">
      <alignment horizontal="center"/>
    </xf>
    <xf numFmtId="0" fontId="6" fillId="0" borderId="78" xfId="0" applyFont="1" applyBorder="1" applyAlignment="1">
      <alignment horizontal="center"/>
    </xf>
    <xf numFmtId="0" fontId="10" fillId="0" borderId="127" xfId="0" applyFont="1" applyBorder="1"/>
    <xf numFmtId="0" fontId="6" fillId="0" borderId="126" xfId="0" applyFont="1" applyBorder="1"/>
    <xf numFmtId="0" fontId="10" fillId="0" borderId="106" xfId="0" applyFont="1" applyBorder="1"/>
    <xf numFmtId="0" fontId="6" fillId="0" borderId="111" xfId="0" applyFont="1" applyBorder="1"/>
    <xf numFmtId="0" fontId="9" fillId="0" borderId="0" xfId="0" applyFont="1"/>
    <xf numFmtId="0" fontId="6" fillId="0" borderId="88" xfId="0" applyFont="1" applyBorder="1"/>
    <xf numFmtId="164" fontId="6" fillId="0" borderId="0" xfId="0" applyNumberFormat="1" applyFont="1" applyAlignment="1">
      <alignment horizontal="center"/>
    </xf>
    <xf numFmtId="0" fontId="6" fillId="2" borderId="113" xfId="0" applyFont="1" applyFill="1" applyBorder="1"/>
    <xf numFmtId="0" fontId="6" fillId="0" borderId="134" xfId="0" applyFont="1" applyBorder="1" applyAlignment="1">
      <alignment horizontal="center" vertical="center"/>
    </xf>
    <xf numFmtId="0" fontId="6" fillId="2" borderId="113" xfId="0" applyFont="1" applyFill="1" applyBorder="1" applyAlignment="1">
      <alignment horizontal="center"/>
    </xf>
    <xf numFmtId="164" fontId="6" fillId="2" borderId="113" xfId="0" applyNumberFormat="1" applyFont="1" applyFill="1" applyBorder="1" applyAlignment="1">
      <alignment horizontal="center"/>
    </xf>
    <xf numFmtId="0" fontId="6" fillId="2" borderId="75" xfId="0" applyFont="1" applyFill="1" applyBorder="1"/>
    <xf numFmtId="0" fontId="6" fillId="2" borderId="92" xfId="0" applyFont="1" applyFill="1" applyBorder="1"/>
    <xf numFmtId="0" fontId="6" fillId="2" borderId="144" xfId="0" applyFont="1" applyFill="1" applyBorder="1"/>
    <xf numFmtId="0" fontId="1" fillId="2" borderId="153" xfId="0" applyFont="1" applyFill="1" applyBorder="1"/>
    <xf numFmtId="0" fontId="1" fillId="2" borderId="152" xfId="0" applyFont="1" applyFill="1" applyBorder="1"/>
    <xf numFmtId="0" fontId="0" fillId="0" borderId="152" xfId="0" applyBorder="1"/>
    <xf numFmtId="0" fontId="1" fillId="2" borderId="164" xfId="0" applyFont="1" applyFill="1" applyBorder="1"/>
    <xf numFmtId="0" fontId="1" fillId="2" borderId="113" xfId="0" applyFont="1" applyFill="1" applyBorder="1"/>
    <xf numFmtId="0" fontId="0" fillId="0" borderId="113" xfId="0" applyBorder="1"/>
    <xf numFmtId="0" fontId="5" fillId="2" borderId="164" xfId="0" applyFont="1" applyFill="1" applyBorder="1"/>
    <xf numFmtId="0" fontId="5" fillId="2" borderId="113" xfId="0" applyFont="1" applyFill="1" applyBorder="1"/>
    <xf numFmtId="0" fontId="6" fillId="2" borderId="164" xfId="0" applyFont="1" applyFill="1" applyBorder="1"/>
    <xf numFmtId="0" fontId="0" fillId="0" borderId="164" xfId="0" applyBorder="1"/>
    <xf numFmtId="0" fontId="6" fillId="2" borderId="113" xfId="0" applyFont="1" applyFill="1" applyBorder="1" applyAlignment="1">
      <alignment horizontal="center" vertical="center" wrapText="1"/>
    </xf>
    <xf numFmtId="0" fontId="6" fillId="2" borderId="165" xfId="0" applyFont="1" applyFill="1" applyBorder="1" applyAlignment="1">
      <alignment horizontal="center" vertical="center" wrapText="1"/>
    </xf>
    <xf numFmtId="0" fontId="6" fillId="2" borderId="166" xfId="0" applyFont="1" applyFill="1" applyBorder="1"/>
    <xf numFmtId="0" fontId="6" fillId="2" borderId="167" xfId="0" applyFont="1" applyFill="1" applyBorder="1" applyAlignment="1">
      <alignment horizontal="center"/>
    </xf>
    <xf numFmtId="0" fontId="3" fillId="0" borderId="174" xfId="0" applyFont="1" applyBorder="1"/>
    <xf numFmtId="0" fontId="6" fillId="2" borderId="135" xfId="0" applyFont="1" applyFill="1" applyBorder="1" applyAlignment="1">
      <alignment horizontal="left"/>
    </xf>
    <xf numFmtId="0" fontId="6" fillId="2" borderId="135" xfId="0" applyFont="1" applyFill="1" applyBorder="1"/>
    <xf numFmtId="0" fontId="6" fillId="2" borderId="135" xfId="0" applyFont="1" applyFill="1" applyBorder="1" applyAlignment="1">
      <alignment horizontal="center"/>
    </xf>
    <xf numFmtId="0" fontId="6" fillId="2" borderId="113" xfId="0" applyFont="1" applyFill="1" applyBorder="1" applyAlignment="1">
      <alignment horizontal="center" vertical="center"/>
    </xf>
    <xf numFmtId="0" fontId="6" fillId="2" borderId="180" xfId="0" applyFont="1" applyFill="1" applyBorder="1"/>
    <xf numFmtId="0" fontId="6" fillId="2" borderId="136" xfId="0" applyFont="1" applyFill="1" applyBorder="1" applyAlignment="1">
      <alignment horizontal="left"/>
    </xf>
    <xf numFmtId="0" fontId="6" fillId="2" borderId="139" xfId="0" applyFont="1" applyFill="1" applyBorder="1"/>
    <xf numFmtId="0" fontId="6" fillId="2" borderId="182" xfId="0" applyFont="1" applyFill="1" applyBorder="1"/>
    <xf numFmtId="0" fontId="6" fillId="2" borderId="182" xfId="0" applyFont="1" applyFill="1" applyBorder="1" applyAlignment="1">
      <alignment horizontal="center"/>
    </xf>
    <xf numFmtId="0" fontId="6" fillId="2" borderId="137" xfId="0" applyFont="1" applyFill="1" applyBorder="1" applyAlignment="1">
      <alignment horizontal="center"/>
    </xf>
    <xf numFmtId="0" fontId="6" fillId="0" borderId="185" xfId="0" applyFont="1" applyBorder="1" applyAlignment="1">
      <alignment horizontal="center" vertical="center"/>
    </xf>
    <xf numFmtId="0" fontId="6" fillId="2" borderId="147" xfId="0" applyFont="1" applyFill="1" applyBorder="1" applyAlignment="1">
      <alignment horizontal="center" vertical="center"/>
    </xf>
    <xf numFmtId="0" fontId="6" fillId="2" borderId="165" xfId="0" applyFont="1" applyFill="1" applyBorder="1"/>
    <xf numFmtId="0" fontId="6" fillId="2" borderId="168" xfId="0" applyFont="1" applyFill="1" applyBorder="1" applyAlignment="1">
      <alignment horizontal="center"/>
    </xf>
    <xf numFmtId="0" fontId="6" fillId="2" borderId="169" xfId="0" applyFont="1" applyFill="1" applyBorder="1" applyAlignment="1">
      <alignment horizontal="center"/>
    </xf>
    <xf numFmtId="164" fontId="6" fillId="2" borderId="170" xfId="0" applyNumberFormat="1" applyFont="1" applyFill="1" applyBorder="1" applyAlignment="1">
      <alignment horizontal="center"/>
    </xf>
    <xf numFmtId="164" fontId="6" fillId="2" borderId="171" xfId="0" applyNumberFormat="1" applyFont="1" applyFill="1" applyBorder="1" applyAlignment="1">
      <alignment horizontal="center"/>
    </xf>
    <xf numFmtId="164" fontId="6" fillId="2" borderId="172" xfId="0" applyNumberFormat="1" applyFont="1" applyFill="1" applyBorder="1" applyAlignment="1">
      <alignment horizontal="center"/>
    </xf>
    <xf numFmtId="164" fontId="6" fillId="2" borderId="108" xfId="0" applyNumberFormat="1" applyFont="1" applyFill="1" applyBorder="1" applyAlignment="1">
      <alignment horizontal="center"/>
    </xf>
    <xf numFmtId="0" fontId="3" fillId="0" borderId="88" xfId="0" applyFont="1" applyBorder="1"/>
    <xf numFmtId="164" fontId="6" fillId="2" borderId="87" xfId="0" applyNumberFormat="1" applyFont="1" applyFill="1" applyBorder="1" applyAlignment="1">
      <alignment horizontal="center"/>
    </xf>
    <xf numFmtId="0" fontId="6" fillId="2" borderId="87" xfId="0" applyFont="1" applyFill="1" applyBorder="1" applyAlignment="1">
      <alignment horizontal="center"/>
    </xf>
    <xf numFmtId="0" fontId="3" fillId="0" borderId="17" xfId="0" applyFont="1" applyBorder="1"/>
    <xf numFmtId="0" fontId="6" fillId="2" borderId="29" xfId="0" applyFont="1" applyFill="1" applyBorder="1"/>
    <xf numFmtId="0" fontId="3" fillId="0" borderId="30" xfId="0" applyFont="1" applyBorder="1"/>
    <xf numFmtId="0" fontId="3" fillId="0" borderId="31" xfId="0" applyFont="1" applyBorder="1"/>
    <xf numFmtId="14" fontId="6" fillId="3" borderId="14" xfId="0" applyNumberFormat="1" applyFont="1" applyFill="1" applyBorder="1" applyAlignment="1" applyProtection="1">
      <alignment horizontal="center"/>
      <protection locked="0"/>
    </xf>
    <xf numFmtId="0" fontId="3" fillId="0" borderId="15" xfId="0" applyFont="1" applyBorder="1" applyProtection="1">
      <protection locked="0"/>
    </xf>
    <xf numFmtId="0" fontId="3" fillId="0" borderId="16" xfId="0" applyFont="1" applyBorder="1" applyProtection="1">
      <protection locked="0"/>
    </xf>
    <xf numFmtId="0" fontId="6" fillId="2" borderId="2" xfId="0" applyFont="1" applyFill="1" applyBorder="1" applyAlignment="1">
      <alignment horizontal="center"/>
    </xf>
    <xf numFmtId="0" fontId="3" fillId="0" borderId="4" xfId="0" applyFont="1" applyBorder="1"/>
    <xf numFmtId="0" fontId="6" fillId="2" borderId="32" xfId="0" applyFont="1" applyFill="1" applyBorder="1" applyAlignment="1">
      <alignment horizontal="left" vertical="center" wrapText="1"/>
    </xf>
    <xf numFmtId="0" fontId="3" fillId="0" borderId="33" xfId="0" applyFont="1" applyBorder="1"/>
    <xf numFmtId="0" fontId="3" fillId="0" borderId="38" xfId="0" applyFont="1" applyBorder="1"/>
    <xf numFmtId="0" fontId="3" fillId="0" borderId="39" xfId="0" applyFont="1" applyBorder="1"/>
    <xf numFmtId="0" fontId="6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40" xfId="0" applyFont="1" applyBorder="1"/>
    <xf numFmtId="0" fontId="3" fillId="0" borderId="41" xfId="0" applyFont="1" applyBorder="1"/>
    <xf numFmtId="0" fontId="6" fillId="2" borderId="36" xfId="0" applyFont="1" applyFill="1" applyBorder="1" applyAlignment="1">
      <alignment horizontal="center" vertical="center" wrapText="1"/>
    </xf>
    <xf numFmtId="0" fontId="3" fillId="0" borderId="42" xfId="0" applyFont="1" applyBorder="1"/>
    <xf numFmtId="0" fontId="3" fillId="0" borderId="37" xfId="0" applyFont="1" applyBorder="1"/>
    <xf numFmtId="0" fontId="3" fillId="0" borderId="43" xfId="0" applyFont="1" applyBorder="1"/>
    <xf numFmtId="0" fontId="6" fillId="2" borderId="85" xfId="0" applyFont="1" applyFill="1" applyBorder="1" applyAlignment="1">
      <alignment horizontal="center"/>
    </xf>
    <xf numFmtId="0" fontId="3" fillId="0" borderId="25" xfId="0" applyFont="1" applyBorder="1"/>
    <xf numFmtId="0" fontId="3" fillId="0" borderId="105" xfId="0" applyFont="1" applyBorder="1"/>
    <xf numFmtId="0" fontId="8" fillId="0" borderId="106" xfId="0" applyFont="1" applyBorder="1" applyAlignment="1">
      <alignment horizontal="center" vertical="center" shrinkToFit="1"/>
    </xf>
    <xf numFmtId="0" fontId="3" fillId="0" borderId="107" xfId="0" applyFont="1" applyBorder="1"/>
    <xf numFmtId="0" fontId="6" fillId="3" borderId="14" xfId="0" applyFont="1" applyFill="1" applyBorder="1" applyAlignment="1" applyProtection="1">
      <alignment horizontal="center"/>
      <protection locked="0"/>
    </xf>
    <xf numFmtId="0" fontId="6" fillId="2" borderId="13" xfId="0" applyFont="1" applyFill="1" applyBorder="1" applyAlignment="1">
      <alignment horizontal="left"/>
    </xf>
    <xf numFmtId="0" fontId="3" fillId="0" borderId="3" xfId="0" applyFont="1" applyBorder="1"/>
    <xf numFmtId="0" fontId="6" fillId="3" borderId="18" xfId="0" applyFont="1" applyFill="1" applyBorder="1" applyAlignment="1" applyProtection="1">
      <alignment horizontal="center"/>
      <protection locked="0"/>
    </xf>
    <xf numFmtId="0" fontId="3" fillId="0" borderId="19" xfId="0" applyFont="1" applyBorder="1" applyProtection="1">
      <protection locked="0"/>
    </xf>
    <xf numFmtId="0" fontId="3" fillId="0" borderId="20" xfId="0" applyFont="1" applyBorder="1" applyProtection="1">
      <protection locked="0"/>
    </xf>
    <xf numFmtId="0" fontId="6" fillId="3" borderId="24" xfId="0" applyFont="1" applyFill="1" applyBorder="1" applyAlignment="1" applyProtection="1">
      <alignment horizontal="center"/>
      <protection locked="0"/>
    </xf>
    <xf numFmtId="0" fontId="3" fillId="0" borderId="25" xfId="0" applyFont="1" applyBorder="1" applyProtection="1">
      <protection locked="0"/>
    </xf>
    <xf numFmtId="0" fontId="3" fillId="0" borderId="26" xfId="0" applyFont="1" applyBorder="1" applyProtection="1">
      <protection locked="0"/>
    </xf>
    <xf numFmtId="0" fontId="6" fillId="3" borderId="21" xfId="0" applyFont="1" applyFill="1" applyBorder="1" applyAlignment="1" applyProtection="1">
      <alignment horizontal="center"/>
      <protection locked="0"/>
    </xf>
    <xf numFmtId="0" fontId="3" fillId="0" borderId="22" xfId="0" applyFont="1" applyBorder="1" applyProtection="1">
      <protection locked="0"/>
    </xf>
    <xf numFmtId="0" fontId="3" fillId="0" borderId="23" xfId="0" applyFont="1" applyBorder="1" applyProtection="1">
      <protection locked="0"/>
    </xf>
    <xf numFmtId="0" fontId="2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/>
    </xf>
    <xf numFmtId="0" fontId="3" fillId="0" borderId="6" xfId="0" applyFont="1" applyBorder="1"/>
    <xf numFmtId="0" fontId="3" fillId="0" borderId="7" xfId="0" applyFont="1" applyBorder="1"/>
    <xf numFmtId="0" fontId="6" fillId="3" borderId="8" xfId="0" applyFont="1" applyFill="1" applyBorder="1" applyAlignment="1" applyProtection="1">
      <alignment horizontal="center"/>
      <protection locked="0"/>
    </xf>
    <xf numFmtId="0" fontId="3" fillId="0" borderId="9" xfId="0" applyFont="1" applyBorder="1" applyProtection="1">
      <protection locked="0"/>
    </xf>
    <xf numFmtId="0" fontId="3" fillId="0" borderId="10" xfId="0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3" fillId="0" borderId="17" xfId="0" applyFont="1" applyBorder="1" applyProtection="1">
      <protection locked="0"/>
    </xf>
    <xf numFmtId="0" fontId="6" fillId="2" borderId="113" xfId="0" applyFont="1" applyFill="1" applyBorder="1" applyAlignment="1">
      <alignment horizontal="center"/>
    </xf>
    <xf numFmtId="0" fontId="6" fillId="3" borderId="113" xfId="0" applyFont="1" applyFill="1" applyBorder="1" applyAlignment="1" applyProtection="1">
      <alignment horizontal="center"/>
      <protection locked="0"/>
    </xf>
    <xf numFmtId="0" fontId="3" fillId="0" borderId="67" xfId="0" applyFont="1" applyBorder="1" applyProtection="1">
      <protection locked="0"/>
    </xf>
    <xf numFmtId="0" fontId="3" fillId="0" borderId="68" xfId="0" applyFont="1" applyBorder="1" applyProtection="1">
      <protection locked="0"/>
    </xf>
    <xf numFmtId="0" fontId="3" fillId="0" borderId="114" xfId="0" applyFont="1" applyBorder="1" applyProtection="1">
      <protection locked="0"/>
    </xf>
    <xf numFmtId="0" fontId="3" fillId="0" borderId="112" xfId="0" applyFont="1" applyBorder="1" applyProtection="1">
      <protection locked="0"/>
    </xf>
    <xf numFmtId="0" fontId="3" fillId="0" borderId="115" xfId="0" applyFont="1" applyBorder="1" applyProtection="1">
      <protection locked="0"/>
    </xf>
    <xf numFmtId="0" fontId="6" fillId="3" borderId="116" xfId="0" applyFont="1" applyFill="1" applyBorder="1" applyAlignment="1" applyProtection="1">
      <alignment horizontal="center"/>
      <protection locked="0"/>
    </xf>
    <xf numFmtId="0" fontId="3" fillId="0" borderId="117" xfId="0" applyFont="1" applyBorder="1" applyProtection="1">
      <protection locked="0"/>
    </xf>
    <xf numFmtId="0" fontId="3" fillId="0" borderId="118" xfId="0" applyFont="1" applyBorder="1" applyProtection="1">
      <protection locked="0"/>
    </xf>
    <xf numFmtId="164" fontId="6" fillId="2" borderId="109" xfId="0" applyNumberFormat="1" applyFont="1" applyFill="1" applyBorder="1" applyAlignment="1">
      <alignment horizontal="center"/>
    </xf>
    <xf numFmtId="0" fontId="3" fillId="0" borderId="96" xfId="0" applyFont="1" applyBorder="1"/>
    <xf numFmtId="164" fontId="6" fillId="2" borderId="99" xfId="0" applyNumberFormat="1" applyFont="1" applyFill="1" applyBorder="1" applyAlignment="1">
      <alignment horizontal="center"/>
    </xf>
    <xf numFmtId="0" fontId="6" fillId="2" borderId="153" xfId="0" applyFont="1" applyFill="1" applyBorder="1" applyAlignment="1">
      <alignment horizontal="center" vertical="center" wrapText="1"/>
    </xf>
    <xf numFmtId="0" fontId="3" fillId="0" borderId="154" xfId="0" applyFont="1" applyBorder="1"/>
    <xf numFmtId="0" fontId="3" fillId="0" borderId="157" xfId="0" applyFont="1" applyBorder="1"/>
    <xf numFmtId="0" fontId="3" fillId="0" borderId="111" xfId="0" applyFont="1" applyBorder="1"/>
    <xf numFmtId="0" fontId="6" fillId="2" borderId="155" xfId="0" applyFont="1" applyFill="1" applyBorder="1" applyAlignment="1">
      <alignment horizontal="center" vertical="center" wrapText="1"/>
    </xf>
    <xf numFmtId="0" fontId="3" fillId="0" borderId="152" xfId="0" applyFont="1" applyBorder="1"/>
    <xf numFmtId="0" fontId="3" fillId="0" borderId="106" xfId="0" applyFont="1" applyBorder="1"/>
    <xf numFmtId="0" fontId="3" fillId="0" borderId="115" xfId="0" applyFont="1" applyBorder="1"/>
    <xf numFmtId="0" fontId="3" fillId="0" borderId="156" xfId="0" applyFont="1" applyBorder="1"/>
    <xf numFmtId="0" fontId="3" fillId="0" borderId="158" xfId="0" applyFont="1" applyBorder="1"/>
    <xf numFmtId="0" fontId="6" fillId="3" borderId="159" xfId="0" applyFont="1" applyFill="1" applyBorder="1" applyAlignment="1" applyProtection="1">
      <alignment horizontal="center" vertical="center"/>
      <protection locked="0"/>
    </xf>
    <xf numFmtId="0" fontId="3" fillId="0" borderId="160" xfId="0" applyFont="1" applyBorder="1" applyProtection="1">
      <protection locked="0"/>
    </xf>
    <xf numFmtId="7" fontId="6" fillId="2" borderId="161" xfId="0" applyNumberFormat="1" applyFont="1" applyFill="1" applyBorder="1" applyAlignment="1">
      <alignment horizontal="center" vertical="center"/>
    </xf>
    <xf numFmtId="0" fontId="3" fillId="0" borderId="162" xfId="0" applyFont="1" applyBorder="1"/>
    <xf numFmtId="0" fontId="3" fillId="0" borderId="163" xfId="0" applyFont="1" applyBorder="1"/>
    <xf numFmtId="0" fontId="6" fillId="0" borderId="113" xfId="0" applyFont="1" applyBorder="1" applyAlignment="1">
      <alignment horizontal="center" vertical="center"/>
    </xf>
    <xf numFmtId="0" fontId="6" fillId="2" borderId="52" xfId="0" applyFont="1" applyFill="1" applyBorder="1" applyAlignment="1">
      <alignment horizontal="center"/>
    </xf>
    <xf numFmtId="0" fontId="3" fillId="0" borderId="53" xfId="0" applyFont="1" applyBorder="1"/>
    <xf numFmtId="0" fontId="6" fillId="2" borderId="99" xfId="0" applyFont="1" applyFill="1" applyBorder="1" applyAlignment="1">
      <alignment horizontal="center"/>
    </xf>
    <xf numFmtId="0" fontId="3" fillId="0" borderId="100" xfId="0" applyFont="1" applyBorder="1"/>
    <xf numFmtId="7" fontId="6" fillId="3" borderId="161" xfId="0" applyNumberFormat="1" applyFont="1" applyFill="1" applyBorder="1" applyAlignment="1" applyProtection="1">
      <alignment horizontal="center" vertical="center"/>
      <protection locked="0"/>
    </xf>
    <xf numFmtId="0" fontId="3" fillId="0" borderId="162" xfId="0" applyFont="1" applyBorder="1" applyProtection="1">
      <protection locked="0"/>
    </xf>
    <xf numFmtId="165" fontId="6" fillId="2" borderId="161" xfId="0" applyNumberFormat="1" applyFont="1" applyFill="1" applyBorder="1" applyAlignment="1">
      <alignment horizontal="center" vertical="center"/>
    </xf>
    <xf numFmtId="165" fontId="3" fillId="0" borderId="162" xfId="0" applyNumberFormat="1" applyFont="1" applyBorder="1"/>
    <xf numFmtId="165" fontId="3" fillId="0" borderId="160" xfId="0" applyNumberFormat="1" applyFont="1" applyBorder="1"/>
    <xf numFmtId="0" fontId="6" fillId="2" borderId="138" xfId="0" applyFont="1" applyFill="1" applyBorder="1" applyAlignment="1">
      <alignment horizontal="center"/>
    </xf>
    <xf numFmtId="0" fontId="6" fillId="2" borderId="139" xfId="0" applyFont="1" applyFill="1" applyBorder="1" applyAlignment="1">
      <alignment horizontal="center"/>
    </xf>
    <xf numFmtId="164" fontId="6" fillId="2" borderId="139" xfId="0" applyNumberFormat="1" applyFont="1" applyFill="1" applyBorder="1" applyAlignment="1">
      <alignment horizontal="center"/>
    </xf>
    <xf numFmtId="164" fontId="6" fillId="2" borderId="140" xfId="0" applyNumberFormat="1" applyFont="1" applyFill="1" applyBorder="1" applyAlignment="1">
      <alignment horizontal="center"/>
    </xf>
    <xf numFmtId="164" fontId="6" fillId="2" borderId="98" xfId="0" applyNumberFormat="1" applyFont="1" applyFill="1" applyBorder="1" applyAlignment="1">
      <alignment horizontal="center"/>
    </xf>
    <xf numFmtId="164" fontId="6" fillId="2" borderId="113" xfId="0" applyNumberFormat="1" applyFont="1" applyFill="1" applyBorder="1" applyAlignment="1">
      <alignment horizontal="center"/>
    </xf>
    <xf numFmtId="164" fontId="3" fillId="0" borderId="113" xfId="0" applyNumberFormat="1" applyFont="1" applyBorder="1" applyAlignment="1">
      <alignment horizontal="center"/>
    </xf>
    <xf numFmtId="0" fontId="6" fillId="2" borderId="136" xfId="0" applyFont="1" applyFill="1" applyBorder="1" applyAlignment="1">
      <alignment horizontal="center"/>
    </xf>
    <xf numFmtId="0" fontId="3" fillId="0" borderId="135" xfId="0" applyFont="1" applyBorder="1"/>
    <xf numFmtId="164" fontId="6" fillId="2" borderId="135" xfId="0" applyNumberFormat="1" applyFont="1" applyFill="1" applyBorder="1" applyAlignment="1">
      <alignment horizontal="center"/>
    </xf>
    <xf numFmtId="164" fontId="3" fillId="0" borderId="135" xfId="0" applyNumberFormat="1" applyFont="1" applyBorder="1"/>
    <xf numFmtId="164" fontId="3" fillId="0" borderId="137" xfId="0" applyNumberFormat="1" applyFont="1" applyBorder="1"/>
    <xf numFmtId="0" fontId="0" fillId="0" borderId="136" xfId="0" applyBorder="1" applyAlignment="1">
      <alignment horizontal="center"/>
    </xf>
    <xf numFmtId="0" fontId="0" fillId="0" borderId="135" xfId="0" applyBorder="1" applyAlignment="1">
      <alignment horizontal="center"/>
    </xf>
    <xf numFmtId="164" fontId="0" fillId="0" borderId="135" xfId="0" applyNumberFormat="1" applyBorder="1" applyAlignment="1">
      <alignment horizontal="center"/>
    </xf>
    <xf numFmtId="164" fontId="0" fillId="0" borderId="137" xfId="0" applyNumberFormat="1" applyBorder="1" applyAlignment="1">
      <alignment horizontal="center"/>
    </xf>
    <xf numFmtId="0" fontId="6" fillId="2" borderId="98" xfId="0" applyFont="1" applyFill="1" applyBorder="1" applyAlignment="1">
      <alignment horizontal="right" vertical="center"/>
    </xf>
    <xf numFmtId="2" fontId="6" fillId="2" borderId="99" xfId="0" applyNumberFormat="1" applyFont="1" applyFill="1" applyBorder="1" applyAlignment="1">
      <alignment horizontal="center"/>
    </xf>
    <xf numFmtId="0" fontId="3" fillId="0" borderId="95" xfId="0" applyFont="1" applyBorder="1"/>
    <xf numFmtId="1" fontId="6" fillId="2" borderId="99" xfId="0" applyNumberFormat="1" applyFont="1" applyFill="1" applyBorder="1" applyAlignment="1">
      <alignment horizontal="center"/>
    </xf>
    <xf numFmtId="1" fontId="3" fillId="0" borderId="95" xfId="0" applyNumberFormat="1" applyFont="1" applyBorder="1"/>
    <xf numFmtId="1" fontId="3" fillId="0" borderId="100" xfId="0" applyNumberFormat="1" applyFont="1" applyBorder="1"/>
    <xf numFmtId="0" fontId="6" fillId="2" borderId="141" xfId="0" applyFont="1" applyFill="1" applyBorder="1" applyAlignment="1">
      <alignment horizontal="center"/>
    </xf>
    <xf numFmtId="0" fontId="3" fillId="0" borderId="142" xfId="0" applyFont="1" applyBorder="1"/>
    <xf numFmtId="0" fontId="3" fillId="0" borderId="143" xfId="0" applyFont="1" applyBorder="1"/>
    <xf numFmtId="0" fontId="6" fillId="2" borderId="101" xfId="0" applyFont="1" applyFill="1" applyBorder="1" applyAlignment="1">
      <alignment horizontal="center"/>
    </xf>
    <xf numFmtId="0" fontId="3" fillId="0" borderId="9" xfId="0" applyFont="1" applyBorder="1"/>
    <xf numFmtId="0" fontId="3" fillId="0" borderId="12" xfId="0" applyFont="1" applyBorder="1"/>
    <xf numFmtId="0" fontId="6" fillId="2" borderId="102" xfId="0" applyFont="1" applyFill="1" applyBorder="1" applyAlignment="1">
      <alignment horizontal="center"/>
    </xf>
    <xf numFmtId="0" fontId="3" fillId="0" borderId="19" xfId="0" applyFont="1" applyBorder="1"/>
    <xf numFmtId="0" fontId="3" fillId="0" borderId="103" xfId="0" applyFont="1" applyBorder="1"/>
    <xf numFmtId="0" fontId="8" fillId="2" borderId="104" xfId="0" applyFont="1" applyFill="1" applyBorder="1" applyAlignment="1">
      <alignment horizontal="center" vertical="center" shrinkToFit="1"/>
    </xf>
    <xf numFmtId="0" fontId="3" fillId="0" borderId="20" xfId="0" applyFont="1" applyBorder="1"/>
    <xf numFmtId="0" fontId="6" fillId="2" borderId="145" xfId="0" applyFont="1" applyFill="1" applyBorder="1" applyAlignment="1">
      <alignment horizontal="center" wrapText="1"/>
    </xf>
    <xf numFmtId="0" fontId="6" fillId="2" borderId="118" xfId="0" applyFont="1" applyFill="1" applyBorder="1" applyAlignment="1">
      <alignment horizontal="center" wrapText="1"/>
    </xf>
    <xf numFmtId="0" fontId="6" fillId="2" borderId="146" xfId="0" applyFont="1" applyFill="1" applyBorder="1" applyAlignment="1">
      <alignment horizontal="center" wrapText="1"/>
    </xf>
    <xf numFmtId="0" fontId="6" fillId="2" borderId="147" xfId="0" applyFont="1" applyFill="1" applyBorder="1" applyAlignment="1">
      <alignment horizontal="center" wrapText="1"/>
    </xf>
    <xf numFmtId="0" fontId="6" fillId="2" borderId="150" xfId="0" applyFont="1" applyFill="1" applyBorder="1" applyAlignment="1">
      <alignment horizontal="center" vertical="center" wrapText="1"/>
    </xf>
    <xf numFmtId="0" fontId="6" fillId="2" borderId="118" xfId="0" applyFont="1" applyFill="1" applyBorder="1" applyAlignment="1">
      <alignment horizontal="center" vertical="center" wrapText="1"/>
    </xf>
    <xf numFmtId="0" fontId="6" fillId="2" borderId="148" xfId="0" applyFont="1" applyFill="1" applyBorder="1" applyAlignment="1">
      <alignment horizontal="center" vertical="center" wrapText="1"/>
    </xf>
    <xf numFmtId="0" fontId="6" fillId="2" borderId="151" xfId="0" applyFont="1" applyFill="1" applyBorder="1" applyAlignment="1">
      <alignment horizontal="center" vertical="center" wrapText="1"/>
    </xf>
    <xf numFmtId="0" fontId="6" fillId="2" borderId="147" xfId="0" applyFont="1" applyFill="1" applyBorder="1" applyAlignment="1">
      <alignment horizontal="center" vertical="center" wrapText="1"/>
    </xf>
    <xf numFmtId="0" fontId="6" fillId="2" borderId="149" xfId="0" applyFont="1" applyFill="1" applyBorder="1" applyAlignment="1">
      <alignment horizontal="center" vertical="center" wrapText="1"/>
    </xf>
    <xf numFmtId="164" fontId="6" fillId="2" borderId="94" xfId="0" applyNumberFormat="1" applyFont="1" applyFill="1" applyBorder="1" applyAlignment="1">
      <alignment horizontal="center"/>
    </xf>
    <xf numFmtId="0" fontId="3" fillId="0" borderId="15" xfId="0" applyFont="1" applyBorder="1"/>
    <xf numFmtId="0" fontId="6" fillId="2" borderId="89" xfId="0" applyFont="1" applyFill="1" applyBorder="1" applyAlignment="1">
      <alignment horizontal="center"/>
    </xf>
    <xf numFmtId="0" fontId="3" fillId="0" borderId="90" xfId="0" applyFont="1" applyBorder="1"/>
    <xf numFmtId="0" fontId="3" fillId="0" borderId="91" xfId="0" applyFont="1" applyBorder="1"/>
    <xf numFmtId="0" fontId="3" fillId="0" borderId="63" xfId="0" applyFont="1" applyBorder="1"/>
    <xf numFmtId="0" fontId="3" fillId="0" borderId="75" xfId="0" applyFont="1" applyBorder="1"/>
    <xf numFmtId="0" fontId="0" fillId="0" borderId="0" xfId="0"/>
    <xf numFmtId="0" fontId="3" fillId="0" borderId="92" xfId="0" applyFont="1" applyBorder="1"/>
    <xf numFmtId="0" fontId="3" fillId="0" borderId="81" xfId="0" applyFont="1" applyBorder="1"/>
    <xf numFmtId="0" fontId="3" fillId="0" borderId="71" xfId="0" applyFont="1" applyBorder="1"/>
    <xf numFmtId="0" fontId="3" fillId="0" borderId="97" xfId="0" applyFont="1" applyBorder="1"/>
    <xf numFmtId="0" fontId="3" fillId="0" borderId="86" xfId="0" applyFont="1" applyBorder="1"/>
    <xf numFmtId="164" fontId="6" fillId="2" borderId="119" xfId="0" applyNumberFormat="1" applyFont="1" applyFill="1" applyBorder="1" applyAlignment="1">
      <alignment horizontal="center"/>
    </xf>
    <xf numFmtId="2" fontId="6" fillId="2" borderId="58" xfId="0" applyNumberFormat="1" applyFont="1" applyFill="1" applyBorder="1" applyAlignment="1">
      <alignment horizontal="center"/>
    </xf>
    <xf numFmtId="0" fontId="3" fillId="0" borderId="83" xfId="0" applyFont="1" applyBorder="1"/>
    <xf numFmtId="0" fontId="3" fillId="0" borderId="84" xfId="0" applyFont="1" applyBorder="1"/>
    <xf numFmtId="0" fontId="3" fillId="0" borderId="93" xfId="0" applyFont="1" applyBorder="1"/>
    <xf numFmtId="0" fontId="6" fillId="2" borderId="54" xfId="0" applyFont="1" applyFill="1" applyBorder="1" applyAlignment="1">
      <alignment horizontal="left" shrinkToFit="1"/>
    </xf>
    <xf numFmtId="0" fontId="3" fillId="0" borderId="55" xfId="0" applyFont="1" applyBorder="1"/>
    <xf numFmtId="0" fontId="6" fillId="2" borderId="64" xfId="0" applyFont="1" applyFill="1" applyBorder="1" applyAlignment="1">
      <alignment horizontal="center" vertical="center" wrapText="1"/>
    </xf>
    <xf numFmtId="0" fontId="3" fillId="0" borderId="65" xfId="0" applyFont="1" applyBorder="1"/>
    <xf numFmtId="0" fontId="3" fillId="0" borderId="73" xfId="0" applyFont="1" applyBorder="1"/>
    <xf numFmtId="0" fontId="3" fillId="0" borderId="74" xfId="0" applyFont="1" applyBorder="1"/>
    <xf numFmtId="0" fontId="3" fillId="0" borderId="77" xfId="0" applyFont="1" applyBorder="1"/>
    <xf numFmtId="0" fontId="3" fillId="0" borderId="78" xfId="0" applyFont="1" applyBorder="1"/>
    <xf numFmtId="0" fontId="6" fillId="2" borderId="66" xfId="0" applyFont="1" applyFill="1" applyBorder="1" applyAlignment="1">
      <alignment horizontal="center" vertical="center" wrapText="1"/>
    </xf>
    <xf numFmtId="0" fontId="3" fillId="0" borderId="67" xfId="0" applyFont="1" applyBorder="1"/>
    <xf numFmtId="0" fontId="3" fillId="0" borderId="79" xfId="0" applyFont="1" applyBorder="1"/>
    <xf numFmtId="0" fontId="3" fillId="0" borderId="80" xfId="0" applyFont="1" applyBorder="1"/>
    <xf numFmtId="0" fontId="5" fillId="2" borderId="66" xfId="0" applyFont="1" applyFill="1" applyBorder="1" applyAlignment="1">
      <alignment horizontal="center" vertical="center" wrapText="1"/>
    </xf>
    <xf numFmtId="0" fontId="3" fillId="0" borderId="68" xfId="0" applyFont="1" applyBorder="1"/>
    <xf numFmtId="0" fontId="3" fillId="0" borderId="76" xfId="0" applyFont="1" applyBorder="1"/>
    <xf numFmtId="0" fontId="3" fillId="0" borderId="82" xfId="0" applyFont="1" applyBorder="1"/>
    <xf numFmtId="0" fontId="6" fillId="2" borderId="69" xfId="0" quotePrefix="1" applyFont="1" applyFill="1" applyBorder="1" applyAlignment="1">
      <alignment horizontal="right" vertical="center" shrinkToFit="1"/>
    </xf>
    <xf numFmtId="0" fontId="3" fillId="0" borderId="70" xfId="0" applyFont="1" applyBorder="1"/>
    <xf numFmtId="0" fontId="6" fillId="2" borderId="54" xfId="0" applyFont="1" applyFill="1" applyBorder="1" applyAlignment="1">
      <alignment horizontal="center"/>
    </xf>
    <xf numFmtId="164" fontId="6" fillId="2" borderId="88" xfId="0" applyNumberFormat="1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0" fillId="0" borderId="173" xfId="0" applyBorder="1" applyAlignment="1">
      <alignment horizontal="center"/>
    </xf>
    <xf numFmtId="0" fontId="0" fillId="0" borderId="175" xfId="0" applyBorder="1" applyAlignment="1">
      <alignment horizontal="center"/>
    </xf>
    <xf numFmtId="0" fontId="6" fillId="2" borderId="13" xfId="0" applyFont="1" applyFill="1" applyBorder="1" applyAlignment="1">
      <alignment horizontal="left" shrinkToFit="1"/>
    </xf>
    <xf numFmtId="0" fontId="3" fillId="0" borderId="49" xfId="0" applyFont="1" applyBorder="1"/>
    <xf numFmtId="164" fontId="6" fillId="3" borderId="50" xfId="0" applyNumberFormat="1" applyFont="1" applyFill="1" applyBorder="1" applyAlignment="1" applyProtection="1">
      <alignment horizontal="center"/>
      <protection locked="0"/>
    </xf>
    <xf numFmtId="0" fontId="3" fillId="0" borderId="51" xfId="0" applyFont="1" applyBorder="1" applyProtection="1">
      <protection locked="0"/>
    </xf>
    <xf numFmtId="164" fontId="6" fillId="3" borderId="52" xfId="0" applyNumberFormat="1" applyFont="1" applyFill="1" applyBorder="1" applyAlignment="1" applyProtection="1">
      <alignment horizontal="center"/>
      <protection locked="0"/>
    </xf>
    <xf numFmtId="0" fontId="3" fillId="0" borderId="53" xfId="0" applyFont="1" applyBorder="1" applyProtection="1">
      <protection locked="0"/>
    </xf>
    <xf numFmtId="164" fontId="6" fillId="3" borderId="56" xfId="0" applyNumberFormat="1" applyFont="1" applyFill="1" applyBorder="1" applyAlignment="1" applyProtection="1">
      <alignment horizontal="center"/>
      <protection locked="0"/>
    </xf>
    <xf numFmtId="0" fontId="3" fillId="0" borderId="57" xfId="0" applyFont="1" applyBorder="1" applyProtection="1">
      <protection locked="0"/>
    </xf>
    <xf numFmtId="164" fontId="6" fillId="3" borderId="58" xfId="0" applyNumberFormat="1" applyFont="1" applyFill="1" applyBorder="1" applyAlignment="1" applyProtection="1">
      <alignment horizontal="center"/>
      <protection locked="0"/>
    </xf>
    <xf numFmtId="0" fontId="3" fillId="0" borderId="59" xfId="0" applyFont="1" applyBorder="1" applyProtection="1">
      <protection locked="0"/>
    </xf>
    <xf numFmtId="164" fontId="6" fillId="2" borderId="56" xfId="0" applyNumberFormat="1" applyFont="1" applyFill="1" applyBorder="1" applyAlignment="1">
      <alignment horizontal="center"/>
    </xf>
    <xf numFmtId="0" fontId="3" fillId="0" borderId="57" xfId="0" applyFont="1" applyBorder="1"/>
    <xf numFmtId="164" fontId="6" fillId="2" borderId="58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164" fontId="6" fillId="2" borderId="136" xfId="0" applyNumberFormat="1" applyFont="1" applyFill="1" applyBorder="1" applyAlignment="1">
      <alignment horizontal="center"/>
    </xf>
    <xf numFmtId="0" fontId="6" fillId="2" borderId="135" xfId="0" applyFont="1" applyFill="1" applyBorder="1" applyAlignment="1">
      <alignment horizontal="center"/>
    </xf>
    <xf numFmtId="0" fontId="3" fillId="0" borderId="137" xfId="0" applyFont="1" applyBorder="1"/>
    <xf numFmtId="0" fontId="6" fillId="2" borderId="183" xfId="0" applyFont="1" applyFill="1" applyBorder="1"/>
    <xf numFmtId="0" fontId="3" fillId="0" borderId="184" xfId="0" applyFont="1" applyBorder="1"/>
    <xf numFmtId="0" fontId="3" fillId="0" borderId="185" xfId="0" applyFont="1" applyBorder="1"/>
    <xf numFmtId="14" fontId="6" fillId="3" borderId="139" xfId="0" applyNumberFormat="1" applyFont="1" applyFill="1" applyBorder="1" applyAlignment="1" applyProtection="1">
      <alignment horizontal="center"/>
      <protection locked="0"/>
    </xf>
    <xf numFmtId="0" fontId="3" fillId="0" borderId="139" xfId="0" applyFont="1" applyBorder="1" applyProtection="1">
      <protection locked="0"/>
    </xf>
    <xf numFmtId="0" fontId="6" fillId="2" borderId="182" xfId="0" applyFont="1" applyFill="1" applyBorder="1" applyAlignment="1">
      <alignment horizontal="center"/>
    </xf>
    <xf numFmtId="0" fontId="3" fillId="0" borderId="182" xfId="0" applyFont="1" applyBorder="1"/>
    <xf numFmtId="0" fontId="6" fillId="2" borderId="179" xfId="0" applyFont="1" applyFill="1" applyBorder="1" applyAlignment="1">
      <alignment horizontal="left" vertical="center" wrapText="1"/>
    </xf>
    <xf numFmtId="0" fontId="3" fillId="0" borderId="180" xfId="0" applyFont="1" applyBorder="1"/>
    <xf numFmtId="0" fontId="3" fillId="0" borderId="136" xfId="0" applyFont="1" applyBorder="1"/>
    <xf numFmtId="0" fontId="6" fillId="2" borderId="180" xfId="0" applyFont="1" applyFill="1" applyBorder="1" applyAlignment="1">
      <alignment horizontal="center" vertical="center" wrapText="1"/>
    </xf>
    <xf numFmtId="0" fontId="3" fillId="0" borderId="181" xfId="0" applyFont="1" applyBorder="1"/>
    <xf numFmtId="0" fontId="8" fillId="0" borderId="135" xfId="0" applyFont="1" applyBorder="1" applyAlignment="1">
      <alignment horizontal="center" vertical="center" shrinkToFit="1"/>
    </xf>
    <xf numFmtId="0" fontId="6" fillId="3" borderId="135" xfId="0" applyFont="1" applyFill="1" applyBorder="1" applyAlignment="1" applyProtection="1">
      <alignment horizontal="center"/>
      <protection locked="0"/>
    </xf>
    <xf numFmtId="0" fontId="3" fillId="0" borderId="135" xfId="0" applyFont="1" applyBorder="1" applyProtection="1">
      <protection locked="0"/>
    </xf>
    <xf numFmtId="0" fontId="6" fillId="2" borderId="135" xfId="0" applyFont="1" applyFill="1" applyBorder="1" applyAlignment="1">
      <alignment horizontal="left"/>
    </xf>
    <xf numFmtId="0" fontId="3" fillId="0" borderId="137" xfId="0" applyFont="1" applyBorder="1" applyProtection="1">
      <protection locked="0"/>
    </xf>
    <xf numFmtId="0" fontId="6" fillId="2" borderId="139" xfId="0" applyFont="1" applyFill="1" applyBorder="1" applyAlignment="1">
      <alignment horizontal="left"/>
    </xf>
    <xf numFmtId="0" fontId="3" fillId="0" borderId="139" xfId="0" applyFont="1" applyBorder="1"/>
    <xf numFmtId="0" fontId="6" fillId="3" borderId="139" xfId="0" applyFont="1" applyFill="1" applyBorder="1" applyAlignment="1" applyProtection="1">
      <alignment horizontal="center"/>
      <protection locked="0"/>
    </xf>
    <xf numFmtId="0" fontId="3" fillId="0" borderId="140" xfId="0" applyFont="1" applyBorder="1" applyProtection="1">
      <protection locked="0"/>
    </xf>
    <xf numFmtId="0" fontId="6" fillId="2" borderId="136" xfId="0" applyFont="1" applyFill="1" applyBorder="1" applyAlignment="1">
      <alignment horizontal="left"/>
    </xf>
    <xf numFmtId="14" fontId="6" fillId="3" borderId="135" xfId="0" applyNumberFormat="1" applyFont="1" applyFill="1" applyBorder="1" applyAlignment="1" applyProtection="1">
      <alignment horizontal="center"/>
      <protection locked="0"/>
    </xf>
    <xf numFmtId="0" fontId="6" fillId="2" borderId="138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6" fillId="2" borderId="179" xfId="0" applyFont="1" applyFill="1" applyBorder="1" applyAlignment="1">
      <alignment horizontal="left"/>
    </xf>
    <xf numFmtId="0" fontId="6" fillId="3" borderId="180" xfId="0" applyFont="1" applyFill="1" applyBorder="1" applyAlignment="1" applyProtection="1">
      <alignment horizontal="center"/>
      <protection locked="0"/>
    </xf>
    <xf numFmtId="0" fontId="3" fillId="0" borderId="180" xfId="0" applyFont="1" applyBorder="1" applyProtection="1">
      <protection locked="0"/>
    </xf>
    <xf numFmtId="0" fontId="6" fillId="2" borderId="180" xfId="0" applyFont="1" applyFill="1" applyBorder="1" applyAlignment="1">
      <alignment horizontal="left"/>
    </xf>
    <xf numFmtId="0" fontId="3" fillId="0" borderId="181" xfId="0" applyFont="1" applyBorder="1" applyProtection="1">
      <protection locked="0"/>
    </xf>
    <xf numFmtId="164" fontId="6" fillId="2" borderId="138" xfId="0" applyNumberFormat="1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 vertical="center" wrapText="1"/>
    </xf>
    <xf numFmtId="0" fontId="3" fillId="0" borderId="110" xfId="0" applyFont="1" applyBorder="1"/>
    <xf numFmtId="0" fontId="3" fillId="0" borderId="112" xfId="0" applyFont="1" applyBorder="1"/>
    <xf numFmtId="0" fontId="6" fillId="3" borderId="109" xfId="0" applyFont="1" applyFill="1" applyBorder="1" applyAlignment="1" applyProtection="1">
      <alignment horizontal="center" vertical="center"/>
      <protection locked="0"/>
    </xf>
    <xf numFmtId="0" fontId="3" fillId="0" borderId="96" xfId="0" applyFont="1" applyBorder="1" applyProtection="1">
      <protection locked="0"/>
    </xf>
    <xf numFmtId="7" fontId="6" fillId="2" borderId="99" xfId="0" applyNumberFormat="1" applyFont="1" applyFill="1" applyBorder="1" applyAlignment="1">
      <alignment horizontal="center" vertical="center"/>
    </xf>
    <xf numFmtId="164" fontId="3" fillId="0" borderId="139" xfId="0" applyNumberFormat="1" applyFont="1" applyBorder="1"/>
    <xf numFmtId="164" fontId="3" fillId="0" borderId="140" xfId="0" applyNumberFormat="1" applyFont="1" applyBorder="1"/>
    <xf numFmtId="0" fontId="3" fillId="0" borderId="140" xfId="0" applyFont="1" applyBorder="1"/>
    <xf numFmtId="7" fontId="6" fillId="3" borderId="99" xfId="0" applyNumberFormat="1" applyFont="1" applyFill="1" applyBorder="1" applyAlignment="1" applyProtection="1">
      <alignment horizontal="center" vertical="center"/>
      <protection locked="0"/>
    </xf>
    <xf numFmtId="0" fontId="3" fillId="0" borderId="95" xfId="0" applyFont="1" applyBorder="1" applyProtection="1">
      <protection locked="0"/>
    </xf>
    <xf numFmtId="165" fontId="6" fillId="2" borderId="99" xfId="0" applyNumberFormat="1" applyFont="1" applyFill="1" applyBorder="1" applyAlignment="1">
      <alignment horizontal="center" vertical="center"/>
    </xf>
    <xf numFmtId="165" fontId="3" fillId="0" borderId="95" xfId="0" applyNumberFormat="1" applyFont="1" applyBorder="1"/>
    <xf numFmtId="165" fontId="3" fillId="0" borderId="96" xfId="0" applyNumberFormat="1" applyFont="1" applyBorder="1"/>
    <xf numFmtId="0" fontId="6" fillId="2" borderId="113" xfId="0" applyFont="1" applyFill="1" applyBorder="1" applyAlignment="1">
      <alignment horizontal="right" vertical="center"/>
    </xf>
    <xf numFmtId="0" fontId="3" fillId="0" borderId="113" xfId="0" applyFont="1" applyBorder="1"/>
    <xf numFmtId="2" fontId="6" fillId="2" borderId="183" xfId="0" applyNumberFormat="1" applyFont="1" applyFill="1" applyBorder="1" applyAlignment="1">
      <alignment horizontal="center"/>
    </xf>
    <xf numFmtId="0" fontId="6" fillId="2" borderId="189" xfId="0" applyFont="1" applyFill="1" applyBorder="1" applyAlignment="1">
      <alignment horizontal="center"/>
    </xf>
    <xf numFmtId="0" fontId="3" fillId="0" borderId="178" xfId="0" applyFont="1" applyBorder="1"/>
    <xf numFmtId="0" fontId="3" fillId="0" borderId="187" xfId="0" applyFont="1" applyBorder="1"/>
    <xf numFmtId="0" fontId="6" fillId="2" borderId="179" xfId="0" applyFont="1" applyFill="1" applyBorder="1" applyAlignment="1">
      <alignment horizontal="center"/>
    </xf>
    <xf numFmtId="0" fontId="8" fillId="2" borderId="135" xfId="0" applyFont="1" applyFill="1" applyBorder="1" applyAlignment="1">
      <alignment horizontal="center" vertical="center" shrinkToFit="1"/>
    </xf>
    <xf numFmtId="0" fontId="3" fillId="0" borderId="170" xfId="0" applyFont="1" applyBorder="1"/>
    <xf numFmtId="0" fontId="3" fillId="0" borderId="188" xfId="0" applyFont="1" applyBorder="1"/>
    <xf numFmtId="0" fontId="6" fillId="2" borderId="179" xfId="0" applyFont="1" applyFill="1" applyBorder="1" applyAlignment="1">
      <alignment horizontal="center" vertical="center" wrapText="1"/>
    </xf>
    <xf numFmtId="0" fontId="0" fillId="0" borderId="135" xfId="0" applyBorder="1"/>
    <xf numFmtId="2" fontId="6" fillId="2" borderId="135" xfId="0" applyNumberFormat="1" applyFont="1" applyFill="1" applyBorder="1" applyAlignment="1">
      <alignment horizontal="center"/>
    </xf>
    <xf numFmtId="2" fontId="6" fillId="2" borderId="139" xfId="0" applyNumberFormat="1" applyFont="1" applyFill="1" applyBorder="1" applyAlignment="1">
      <alignment horizontal="center"/>
    </xf>
    <xf numFmtId="2" fontId="6" fillId="2" borderId="178" xfId="0" applyNumberFormat="1" applyFont="1" applyFill="1" applyBorder="1" applyAlignment="1">
      <alignment horizontal="center"/>
    </xf>
    <xf numFmtId="0" fontId="6" fillId="2" borderId="176" xfId="0" applyFont="1" applyFill="1" applyBorder="1"/>
    <xf numFmtId="0" fontId="3" fillId="0" borderId="176" xfId="0" applyFont="1" applyBorder="1"/>
    <xf numFmtId="0" fontId="3" fillId="0" borderId="177" xfId="0" applyFont="1" applyBorder="1"/>
    <xf numFmtId="0" fontId="6" fillId="2" borderId="138" xfId="0" applyFont="1" applyFill="1" applyBorder="1" applyAlignment="1">
      <alignment horizontal="left" shrinkToFit="1"/>
    </xf>
    <xf numFmtId="0" fontId="6" fillId="2" borderId="190" xfId="0" applyFont="1" applyFill="1" applyBorder="1" applyAlignment="1">
      <alignment horizontal="center" vertical="center" wrapText="1"/>
    </xf>
    <xf numFmtId="0" fontId="3" fillId="0" borderId="169" xfId="0" applyFont="1" applyBorder="1"/>
    <xf numFmtId="0" fontId="5" fillId="2" borderId="180" xfId="0" applyFont="1" applyFill="1" applyBorder="1" applyAlignment="1">
      <alignment horizontal="center" vertical="center" wrapText="1"/>
    </xf>
    <xf numFmtId="0" fontId="6" fillId="2" borderId="186" xfId="0" quotePrefix="1" applyFont="1" applyFill="1" applyBorder="1" applyAlignment="1">
      <alignment horizontal="right" vertical="center" shrinkToFit="1"/>
    </xf>
    <xf numFmtId="0" fontId="6" fillId="2" borderId="136" xfId="0" applyFont="1" applyFill="1" applyBorder="1" applyAlignment="1">
      <alignment horizontal="left" shrinkToFit="1"/>
    </xf>
    <xf numFmtId="164" fontId="6" fillId="3" borderId="135" xfId="0" applyNumberFormat="1" applyFont="1" applyFill="1" applyBorder="1" applyAlignment="1" applyProtection="1">
      <alignment horizontal="center"/>
      <protection locked="0"/>
    </xf>
    <xf numFmtId="164" fontId="6" fillId="3" borderId="139" xfId="0" applyNumberFormat="1" applyFont="1" applyFill="1" applyBorder="1" applyAlignment="1" applyProtection="1">
      <alignment horizontal="center"/>
      <protection locked="0"/>
    </xf>
    <xf numFmtId="0" fontId="6" fillId="0" borderId="120" xfId="0" applyFont="1" applyBorder="1" applyAlignment="1">
      <alignment horizontal="center" wrapText="1"/>
    </xf>
    <xf numFmtId="0" fontId="3" fillId="0" borderId="124" xfId="0" applyFont="1" applyBorder="1"/>
    <xf numFmtId="0" fontId="10" fillId="0" borderId="87" xfId="0" applyFont="1" applyBorder="1" applyAlignment="1">
      <alignment horizontal="center"/>
    </xf>
    <xf numFmtId="0" fontId="6" fillId="0" borderId="121" xfId="0" applyFont="1" applyBorder="1" applyAlignment="1">
      <alignment horizontal="center"/>
    </xf>
    <xf numFmtId="0" fontId="3" fillId="0" borderId="122" xfId="0" applyFont="1" applyBorder="1"/>
    <xf numFmtId="0" fontId="3" fillId="0" borderId="123" xfId="0" applyFont="1" applyBorder="1"/>
  </cellXfs>
  <cellStyles count="1">
    <cellStyle name="Normal" xfId="0" builtinId="0"/>
  </cellStyles>
  <dxfs count="20"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3"/>
  <sheetViews>
    <sheetView tabSelected="1" zoomScaleNormal="100" workbookViewId="0">
      <selection activeCell="L9" sqref="L9:O9"/>
    </sheetView>
  </sheetViews>
  <sheetFormatPr defaultColWidth="0" defaultRowHeight="15" customHeight="1" zeroHeight="1" x14ac:dyDescent="0.25"/>
  <cols>
    <col min="1" max="1" width="2" customWidth="1"/>
    <col min="2" max="3" width="9.140625" customWidth="1"/>
    <col min="4" max="14" width="6.5703125" customWidth="1"/>
    <col min="15" max="15" width="8.28515625" customWidth="1"/>
    <col min="16" max="16" width="2.28515625" customWidth="1"/>
    <col min="17" max="17" width="2.28515625" style="73" hidden="1" customWidth="1"/>
    <col min="18" max="16384" width="2.28515625" style="69" hidden="1"/>
  </cols>
  <sheetData>
    <row r="1" spans="1:26" s="66" customFormat="1" ht="22.5" customHeight="1" thickTop="1" x14ac:dyDescent="0.35">
      <c r="A1" s="1"/>
      <c r="B1" s="139" t="s">
        <v>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09"/>
      <c r="P1" s="2"/>
      <c r="Q1" s="64"/>
      <c r="R1" s="65"/>
      <c r="S1" s="65"/>
      <c r="T1" s="65"/>
      <c r="U1" s="65"/>
      <c r="V1" s="65"/>
      <c r="W1" s="65"/>
      <c r="X1" s="65"/>
      <c r="Y1" s="65"/>
      <c r="Z1" s="65"/>
    </row>
    <row r="2" spans="1:26" ht="19.5" customHeight="1" x14ac:dyDescent="0.3">
      <c r="A2" s="1"/>
      <c r="B2" s="140" t="s">
        <v>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09"/>
      <c r="P2" s="1"/>
      <c r="Q2" s="67"/>
      <c r="R2" s="68"/>
      <c r="S2" s="68"/>
      <c r="T2" s="68"/>
      <c r="U2" s="68"/>
      <c r="V2" s="68"/>
      <c r="W2" s="68"/>
      <c r="X2" s="68"/>
      <c r="Y2" s="68"/>
      <c r="Z2" s="68"/>
    </row>
    <row r="3" spans="1:26" ht="12.75" customHeight="1" x14ac:dyDescent="0.25">
      <c r="A3" s="3"/>
      <c r="B3" s="3"/>
      <c r="C3" s="3"/>
      <c r="D3" s="3"/>
      <c r="E3" s="108" t="s">
        <v>137</v>
      </c>
      <c r="F3" s="129"/>
      <c r="G3" s="129"/>
      <c r="H3" s="129"/>
      <c r="I3" s="129"/>
      <c r="J3" s="129"/>
      <c r="K3" s="129"/>
      <c r="L3" s="109"/>
      <c r="M3" s="3"/>
      <c r="N3" s="3"/>
      <c r="O3" s="3"/>
      <c r="P3" s="3"/>
      <c r="Q3" s="70"/>
      <c r="R3" s="71"/>
      <c r="S3" s="71"/>
      <c r="T3" s="71"/>
      <c r="U3" s="71"/>
      <c r="V3" s="71"/>
      <c r="W3" s="71"/>
      <c r="X3" s="71"/>
      <c r="Y3" s="71"/>
      <c r="Z3" s="71"/>
    </row>
    <row r="4" spans="1:26" ht="12.7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49" t="s">
        <v>135</v>
      </c>
      <c r="O4" s="149"/>
      <c r="P4" s="4"/>
      <c r="Q4" s="72"/>
      <c r="R4" s="57"/>
      <c r="S4" s="57"/>
      <c r="T4" s="57"/>
      <c r="U4" s="57"/>
      <c r="V4" s="57"/>
      <c r="W4" s="57"/>
      <c r="X4" s="57"/>
      <c r="Y4" s="57"/>
      <c r="Z4" s="57"/>
    </row>
    <row r="5" spans="1:26" ht="3.75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2"/>
      <c r="R5" s="57"/>
      <c r="S5" s="57"/>
      <c r="T5" s="57"/>
      <c r="U5" s="57"/>
      <c r="V5" s="57"/>
      <c r="W5" s="57"/>
      <c r="X5" s="57"/>
      <c r="Y5" s="57"/>
      <c r="Z5" s="57"/>
    </row>
    <row r="6" spans="1:26" ht="15.75" customHeight="1" thickTop="1" x14ac:dyDescent="0.25">
      <c r="A6" s="4"/>
      <c r="B6" s="141" t="s">
        <v>3</v>
      </c>
      <c r="C6" s="142"/>
      <c r="D6" s="143"/>
      <c r="E6" s="144"/>
      <c r="F6" s="145"/>
      <c r="G6" s="146"/>
      <c r="H6" s="6"/>
      <c r="I6" s="141" t="s">
        <v>4</v>
      </c>
      <c r="J6" s="142"/>
      <c r="K6" s="143"/>
      <c r="L6" s="144"/>
      <c r="M6" s="145"/>
      <c r="N6" s="145"/>
      <c r="O6" s="147"/>
      <c r="P6" s="7"/>
      <c r="Q6" s="72"/>
      <c r="R6" s="57"/>
      <c r="S6" s="57"/>
      <c r="T6" s="57"/>
      <c r="U6" s="57"/>
      <c r="V6" s="57"/>
      <c r="W6" s="57"/>
      <c r="X6" s="57"/>
      <c r="Y6" s="57"/>
      <c r="Z6" s="57"/>
    </row>
    <row r="7" spans="1:26" ht="12.75" customHeight="1" x14ac:dyDescent="0.25">
      <c r="A7" s="4"/>
      <c r="B7" s="128" t="s">
        <v>5</v>
      </c>
      <c r="C7" s="129"/>
      <c r="D7" s="109"/>
      <c r="E7" s="127"/>
      <c r="F7" s="106"/>
      <c r="G7" s="107"/>
      <c r="H7" s="4"/>
      <c r="I7" s="128" t="s">
        <v>6</v>
      </c>
      <c r="J7" s="129"/>
      <c r="K7" s="109"/>
      <c r="L7" s="127"/>
      <c r="M7" s="106"/>
      <c r="N7" s="106"/>
      <c r="O7" s="148"/>
      <c r="P7" s="7"/>
      <c r="Q7" s="72"/>
      <c r="R7" s="57"/>
      <c r="S7" s="57"/>
      <c r="T7" s="57"/>
      <c r="U7" s="57"/>
      <c r="V7" s="57"/>
      <c r="W7" s="57"/>
      <c r="X7" s="57"/>
      <c r="Y7" s="57"/>
      <c r="Z7" s="57"/>
    </row>
    <row r="8" spans="1:26" ht="12.75" customHeight="1" thickBot="1" x14ac:dyDescent="0.3">
      <c r="A8" s="4"/>
      <c r="B8" s="128" t="s">
        <v>7</v>
      </c>
      <c r="C8" s="129"/>
      <c r="D8" s="109"/>
      <c r="E8" s="127"/>
      <c r="F8" s="106"/>
      <c r="G8" s="107"/>
      <c r="H8" s="4"/>
      <c r="I8" s="128" t="s">
        <v>8</v>
      </c>
      <c r="J8" s="129"/>
      <c r="K8" s="109"/>
      <c r="L8" s="130"/>
      <c r="M8" s="131"/>
      <c r="N8" s="131"/>
      <c r="O8" s="132"/>
      <c r="P8" s="7"/>
      <c r="Q8" s="72"/>
      <c r="R8" s="57"/>
      <c r="S8" s="57"/>
      <c r="T8" s="57"/>
      <c r="U8" s="57"/>
      <c r="V8" s="57"/>
      <c r="W8" s="57"/>
      <c r="X8" s="57"/>
      <c r="Y8" s="57"/>
      <c r="Z8" s="57"/>
    </row>
    <row r="9" spans="1:26" ht="12.75" customHeight="1" thickBot="1" x14ac:dyDescent="0.3">
      <c r="A9" s="4"/>
      <c r="B9" s="128" t="s">
        <v>9</v>
      </c>
      <c r="C9" s="129"/>
      <c r="D9" s="109"/>
      <c r="E9" s="105"/>
      <c r="F9" s="106"/>
      <c r="G9" s="107"/>
      <c r="H9" s="4"/>
      <c r="I9" s="128" t="s">
        <v>10</v>
      </c>
      <c r="J9" s="129"/>
      <c r="K9" s="109"/>
      <c r="L9" s="136" t="s">
        <v>11</v>
      </c>
      <c r="M9" s="137"/>
      <c r="N9" s="137"/>
      <c r="O9" s="138"/>
      <c r="P9" s="7"/>
      <c r="Q9" s="72"/>
      <c r="R9" s="57"/>
      <c r="S9" s="57"/>
      <c r="T9" s="57"/>
      <c r="U9" s="57"/>
      <c r="V9" s="57"/>
      <c r="W9" s="57"/>
      <c r="X9" s="57"/>
      <c r="Y9" s="57"/>
      <c r="Z9" s="57"/>
    </row>
    <row r="10" spans="1:26" ht="12.75" customHeight="1" x14ac:dyDescent="0.25">
      <c r="A10" s="4"/>
      <c r="B10" s="128" t="s">
        <v>12</v>
      </c>
      <c r="C10" s="129"/>
      <c r="D10" s="109"/>
      <c r="E10" s="105"/>
      <c r="F10" s="106"/>
      <c r="G10" s="107"/>
      <c r="H10" s="4"/>
      <c r="I10" s="128" t="s">
        <v>13</v>
      </c>
      <c r="J10" s="129"/>
      <c r="K10" s="109"/>
      <c r="L10" s="133"/>
      <c r="M10" s="134"/>
      <c r="N10" s="134"/>
      <c r="O10" s="135"/>
      <c r="P10" s="7"/>
      <c r="Q10" s="72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4.5" customHeight="1" thickBot="1" x14ac:dyDescent="0.3">
      <c r="A11" s="4"/>
      <c r="B11" s="8"/>
      <c r="C11" s="4"/>
      <c r="D11" s="7"/>
      <c r="E11" s="7"/>
      <c r="F11" s="7"/>
      <c r="G11" s="7"/>
      <c r="H11" s="4"/>
      <c r="I11" s="8"/>
      <c r="J11" s="4"/>
      <c r="K11" s="4"/>
      <c r="L11" s="7"/>
      <c r="M11" s="7"/>
      <c r="N11" s="7"/>
      <c r="O11" s="9"/>
      <c r="P11" s="7"/>
      <c r="Q11" s="72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" customHeight="1" thickTop="1" thickBot="1" x14ac:dyDescent="0.3">
      <c r="A12" s="4"/>
      <c r="B12" s="102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4"/>
      <c r="P12" s="4"/>
      <c r="Q12" s="72"/>
      <c r="R12" s="57"/>
      <c r="S12" s="57"/>
      <c r="T12" s="57"/>
      <c r="U12" s="57"/>
      <c r="V12" s="57"/>
      <c r="W12" s="57"/>
      <c r="X12" s="57"/>
      <c r="Y12" s="57"/>
      <c r="Z12" s="57"/>
    </row>
    <row r="13" spans="1:26" ht="18" hidden="1" customHeight="1" x14ac:dyDescent="0.25">
      <c r="A13" s="4"/>
      <c r="B13" s="4"/>
      <c r="C13" s="4"/>
      <c r="D13" s="108">
        <v>1</v>
      </c>
      <c r="E13" s="109"/>
      <c r="F13" s="108">
        <v>2</v>
      </c>
      <c r="G13" s="109"/>
      <c r="H13" s="108">
        <v>3</v>
      </c>
      <c r="I13" s="109"/>
      <c r="J13" s="108">
        <v>4</v>
      </c>
      <c r="K13" s="109"/>
      <c r="L13" s="108">
        <v>5</v>
      </c>
      <c r="M13" s="109"/>
      <c r="N13" s="108">
        <v>6</v>
      </c>
      <c r="O13" s="109"/>
      <c r="P13" s="7"/>
      <c r="Q13" s="72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16.5" customHeight="1" thickTop="1" x14ac:dyDescent="0.25">
      <c r="A14" s="4"/>
      <c r="B14" s="110" t="s">
        <v>14</v>
      </c>
      <c r="C14" s="111"/>
      <c r="D14" s="114" t="str">
        <f>IF($L$9="","",IF(VLOOKUP($L$9,'Reference Sheet'!$A$1:$T$40,D$13+2,FALSE)="","",VLOOKUP($L$9,'Reference Sheet'!$A$1:$T$40,D$13+2,FALSE)))</f>
        <v>1-1/2 in. (37.5mm)</v>
      </c>
      <c r="E14" s="115"/>
      <c r="F14" s="118" t="str">
        <f>IF($L$9="","",IF(VLOOKUP($L$9,'Reference Sheet'!$A$1:$T$40,F$13+2,FALSE)="","",VLOOKUP($L$9,'Reference Sheet'!$A$1:$T$40,F$13+2,FALSE)))</f>
        <v>3/4 in. (19mm)</v>
      </c>
      <c r="G14" s="115"/>
      <c r="H14" s="118" t="str">
        <f>IF($L$9="","",IF(VLOOKUP($L$9,'Reference Sheet'!$A$1:$T$40,H$13+2,FALSE)="","",VLOOKUP($L$9,'Reference Sheet'!$A$1:$T$40,H$13+2,FALSE)))</f>
        <v>No. 4 (4.75mm)</v>
      </c>
      <c r="I14" s="115"/>
      <c r="J14" s="118" t="str">
        <f>IF($L$9="","",IF(VLOOKUP($L$9,'Reference Sheet'!$A$1:$T$40,J$13+2,FALSE)="","",VLOOKUP($L$9,'Reference Sheet'!$A$1:$T$40,J$13+2,FALSE)))</f>
        <v>No. 40 (425µm)</v>
      </c>
      <c r="K14" s="115"/>
      <c r="L14" s="118" t="str">
        <f>IF($L$9="","",IF(VLOOKUP($L$9,'Reference Sheet'!$A$1:$T$40,L$13+2,FALSE)="","",VLOOKUP($L$9,'Reference Sheet'!$A$1:$T$40,L$13+2,FALSE)))</f>
        <v>No. 200 (75µm)</v>
      </c>
      <c r="M14" s="115"/>
      <c r="N14" s="118" t="str">
        <f>IF($L$9="","",IF(VLOOKUP($L$9,'Reference Sheet'!$A$1:$T$40,N$13+2,FALSE)="","",VLOOKUP($L$9,'Reference Sheet'!$A$1:$T$40,N$13+2,FALSE)))</f>
        <v/>
      </c>
      <c r="O14" s="120"/>
      <c r="P14" s="10"/>
      <c r="Q14" s="72"/>
      <c r="R14" s="57"/>
      <c r="S14" s="57"/>
      <c r="T14" s="57"/>
      <c r="U14" s="57"/>
      <c r="V14" s="57"/>
      <c r="W14" s="57"/>
      <c r="X14" s="57"/>
      <c r="Y14" s="57"/>
      <c r="Z14" s="57"/>
    </row>
    <row r="15" spans="1:26" ht="16.5" customHeight="1" thickBot="1" x14ac:dyDescent="0.3">
      <c r="A15" s="4"/>
      <c r="B15" s="112"/>
      <c r="C15" s="113"/>
      <c r="D15" s="116"/>
      <c r="E15" s="117"/>
      <c r="F15" s="119"/>
      <c r="G15" s="117"/>
      <c r="H15" s="119"/>
      <c r="I15" s="117"/>
      <c r="J15" s="119"/>
      <c r="K15" s="117"/>
      <c r="L15" s="119"/>
      <c r="M15" s="117"/>
      <c r="N15" s="119"/>
      <c r="O15" s="121"/>
      <c r="P15" s="10"/>
      <c r="Q15" s="72"/>
      <c r="R15" s="57"/>
      <c r="S15" s="57"/>
      <c r="T15" s="57"/>
      <c r="U15" s="57"/>
      <c r="V15" s="57"/>
      <c r="W15" s="57"/>
      <c r="X15" s="57"/>
      <c r="Y15" s="57"/>
      <c r="Z15" s="57"/>
    </row>
    <row r="16" spans="1:26" ht="16.5" hidden="1" customHeight="1" x14ac:dyDescent="0.25">
      <c r="A16" s="4"/>
      <c r="B16" s="11"/>
      <c r="C16" s="12"/>
      <c r="D16" s="13">
        <v>1</v>
      </c>
      <c r="E16" s="13">
        <v>2</v>
      </c>
      <c r="F16" s="13">
        <v>3</v>
      </c>
      <c r="G16" s="13">
        <v>4</v>
      </c>
      <c r="H16" s="13">
        <v>5</v>
      </c>
      <c r="I16" s="13">
        <v>6</v>
      </c>
      <c r="J16" s="13">
        <v>7</v>
      </c>
      <c r="K16" s="13">
        <v>8</v>
      </c>
      <c r="L16" s="13">
        <v>9</v>
      </c>
      <c r="M16" s="13">
        <v>10</v>
      </c>
      <c r="N16" s="13">
        <v>11</v>
      </c>
      <c r="O16" s="14">
        <v>12</v>
      </c>
      <c r="P16" s="7"/>
      <c r="Q16" s="72"/>
      <c r="R16" s="57"/>
      <c r="S16" s="57"/>
      <c r="T16" s="57"/>
      <c r="U16" s="57"/>
      <c r="V16" s="57"/>
      <c r="W16" s="57"/>
      <c r="X16" s="57"/>
      <c r="Y16" s="57"/>
      <c r="Z16" s="57"/>
    </row>
    <row r="17" spans="1:26" ht="16.5" customHeight="1" thickBot="1" x14ac:dyDescent="0.3">
      <c r="A17" s="4"/>
      <c r="B17" s="11" t="s">
        <v>15</v>
      </c>
      <c r="C17" s="12"/>
      <c r="D17" s="15">
        <f>IF($L$9="","",IF(VLOOKUP($L$9,'Reference Sheet'!$A$1:$T$40,D$16+8,FALSE)="","",VLOOKUP($L$9,'Reference Sheet'!$A$1:$T$40,D$16+8,FALSE)))</f>
        <v>100</v>
      </c>
      <c r="E17" s="16">
        <f>IF($L$9="","",IF(VLOOKUP($L$9,'Reference Sheet'!$A$1:$T$40,E$16+8,FALSE)="","",VLOOKUP($L$9,'Reference Sheet'!$A$1:$T$40,E$16+8,FALSE)))</f>
        <v>100</v>
      </c>
      <c r="F17" s="16">
        <f>IF($L$9="","",IF(VLOOKUP($L$9,'Reference Sheet'!$A$1:$T$40,F$16+8,FALSE)="","",VLOOKUP($L$9,'Reference Sheet'!$A$1:$T$40,F$16+8,FALSE)))</f>
        <v>50</v>
      </c>
      <c r="G17" s="16">
        <f>IF($L$9="","",IF(VLOOKUP($L$9,'Reference Sheet'!$A$1:$T$40,G$16+8,FALSE)="","",VLOOKUP($L$9,'Reference Sheet'!$A$1:$T$40,G$16+8,FALSE)))</f>
        <v>90</v>
      </c>
      <c r="H17" s="16">
        <f>IF($L$9="","",IF(VLOOKUP($L$9,'Reference Sheet'!$A$1:$T$40,H$16+8,FALSE)="","",VLOOKUP($L$9,'Reference Sheet'!$A$1:$T$40,H$16+8,FALSE)))</f>
        <v>20</v>
      </c>
      <c r="I17" s="16">
        <f>IF($L$9="","",IF(VLOOKUP($L$9,'Reference Sheet'!$A$1:$T$40,I$16+8,FALSE)="","",VLOOKUP($L$9,'Reference Sheet'!$A$1:$T$40,I$16+8,FALSE)))</f>
        <v>50</v>
      </c>
      <c r="J17" s="16">
        <f>IF($L$9="","",IF(VLOOKUP($L$9,'Reference Sheet'!$A$1:$T$40,J$16+8,FALSE)="","",VLOOKUP($L$9,'Reference Sheet'!$A$1:$T$40,J$16+8,FALSE)))</f>
        <v>5</v>
      </c>
      <c r="K17" s="16">
        <f>IF($L$9="","",IF(VLOOKUP($L$9,'Reference Sheet'!$A$1:$T$40,K$16+8,FALSE)="","",VLOOKUP($L$9,'Reference Sheet'!$A$1:$T$40,K$16+8,FALSE)))</f>
        <v>20</v>
      </c>
      <c r="L17" s="16">
        <f>IF($L$9="","",IF(VLOOKUP($L$9,'Reference Sheet'!$A$1:$T$40,L$16+8,FALSE)="","",VLOOKUP($L$9,'Reference Sheet'!$A$1:$T$40,L$16+8,FALSE)))</f>
        <v>0</v>
      </c>
      <c r="M17" s="16">
        <f>IF($L$9="","",IF(VLOOKUP($L$9,'Reference Sheet'!$A$1:$T$40,M$16+8,FALSE)="","",VLOOKUP($L$9,'Reference Sheet'!$A$1:$T$40,M$16+8,FALSE)))</f>
        <v>7</v>
      </c>
      <c r="N17" s="16" t="str">
        <f>IF($L$9="","",IF(VLOOKUP($L$9,'Reference Sheet'!$A$1:$T$40,N$16+8,FALSE)="","",VLOOKUP($L$9,'Reference Sheet'!$A$1:$T$40,N$16+8,FALSE)))</f>
        <v/>
      </c>
      <c r="O17" s="17" t="str">
        <f>IF($L$9="","",IF(VLOOKUP($L$9,'Reference Sheet'!$A$1:$T$40,O$16+8,FALSE)="","",VLOOKUP($L$9,'Reference Sheet'!$A$1:$T$40,O$16+8,FALSE)))</f>
        <v/>
      </c>
      <c r="P17" s="7"/>
      <c r="Q17" s="72"/>
      <c r="R17" s="57"/>
      <c r="S17" s="57"/>
      <c r="T17" s="57"/>
      <c r="U17" s="57"/>
      <c r="V17" s="57"/>
      <c r="W17" s="57"/>
      <c r="X17" s="57"/>
      <c r="Y17" s="57"/>
      <c r="Z17" s="57"/>
    </row>
    <row r="18" spans="1:26" ht="12.75" customHeight="1" thickBot="1" x14ac:dyDescent="0.3">
      <c r="A18" s="4"/>
      <c r="B18" s="271" t="s">
        <v>16</v>
      </c>
      <c r="C18" s="272"/>
      <c r="D18" s="273"/>
      <c r="E18" s="274"/>
      <c r="F18" s="275"/>
      <c r="G18" s="274"/>
      <c r="H18" s="275"/>
      <c r="I18" s="274"/>
      <c r="J18" s="275"/>
      <c r="K18" s="274"/>
      <c r="L18" s="275"/>
      <c r="M18" s="274"/>
      <c r="N18" s="275"/>
      <c r="O18" s="276"/>
      <c r="P18" s="7"/>
      <c r="Q18" s="72"/>
      <c r="R18" s="57"/>
      <c r="S18" s="57"/>
      <c r="T18" s="57"/>
      <c r="U18" s="57"/>
      <c r="V18" s="57"/>
      <c r="W18" s="57"/>
      <c r="X18" s="57"/>
      <c r="Y18" s="57"/>
      <c r="Z18" s="57"/>
    </row>
    <row r="19" spans="1:26" ht="12.75" customHeight="1" x14ac:dyDescent="0.25">
      <c r="A19" s="63"/>
      <c r="B19" s="248" t="s">
        <v>17</v>
      </c>
      <c r="C19" s="249"/>
      <c r="D19" s="277"/>
      <c r="E19" s="278"/>
      <c r="F19" s="279"/>
      <c r="G19" s="278"/>
      <c r="H19" s="279"/>
      <c r="I19" s="278"/>
      <c r="J19" s="279"/>
      <c r="K19" s="278"/>
      <c r="L19" s="279"/>
      <c r="M19" s="278"/>
      <c r="N19" s="279"/>
      <c r="O19" s="280"/>
      <c r="P19" s="77"/>
      <c r="Q19" s="72"/>
      <c r="R19" s="57"/>
      <c r="S19" s="57"/>
      <c r="T19" s="57"/>
      <c r="U19" s="57"/>
      <c r="V19" s="57"/>
      <c r="W19" s="57"/>
      <c r="X19" s="57"/>
      <c r="Y19" s="57"/>
      <c r="Z19" s="57"/>
    </row>
    <row r="20" spans="1:26" ht="0.75" customHeight="1" thickBot="1" x14ac:dyDescent="0.3">
      <c r="A20" s="19"/>
      <c r="B20" s="4"/>
      <c r="C20" s="4"/>
      <c r="D20" s="20" t="b">
        <f>AND(OR(D17&gt;D18,D18&gt;E17),OR(D17&gt;D19,D19&gt;E17))</f>
        <v>1</v>
      </c>
      <c r="E20" s="20"/>
      <c r="F20" s="20" t="b">
        <f>AND(OR(F17&gt;F18,F18&gt;G17),OR(F17&gt;F19,F19&gt;G17))</f>
        <v>1</v>
      </c>
      <c r="G20" s="20"/>
      <c r="H20" s="20" t="b">
        <f>AND(OR(H17&gt;H18,H18&gt;I17),OR(H17&gt;H19,H19&gt;I17))</f>
        <v>1</v>
      </c>
      <c r="I20" s="20"/>
      <c r="J20" s="20" t="b">
        <f>AND(OR(J17&gt;J18,J18&gt;K17),OR(J17&gt;J19,J19&gt;K17))</f>
        <v>1</v>
      </c>
      <c r="K20" s="20"/>
      <c r="L20" s="20" t="b">
        <f>AND(OR(L17&gt;L18,L18&gt;M17),OR(L17&gt;L19,L19&gt;M17))</f>
        <v>0</v>
      </c>
      <c r="M20" s="20"/>
      <c r="N20" s="20" t="b">
        <f>AND(OR(N17&gt;N18,N18&gt;O17),OR(N17&gt;N19,N19&gt;O17))</f>
        <v>0</v>
      </c>
      <c r="O20" s="20"/>
      <c r="P20" s="4"/>
      <c r="Q20" s="72"/>
      <c r="R20" s="57"/>
      <c r="S20" s="57"/>
      <c r="T20" s="57"/>
      <c r="U20" s="57"/>
      <c r="V20" s="57"/>
      <c r="W20" s="57"/>
      <c r="X20" s="57"/>
      <c r="Y20" s="57"/>
      <c r="Z20" s="57"/>
    </row>
    <row r="21" spans="1:26" ht="0.75" customHeight="1" thickTop="1" thickBot="1" x14ac:dyDescent="0.3">
      <c r="A21" s="19"/>
      <c r="B21" s="4"/>
      <c r="C21" s="4"/>
      <c r="D21" s="21">
        <f>IF($O$23=TRUE,IF(D18&gt;0,IF(D18&gt;E17,D18-E17,IF(D17&gt;D18,D17-D18,0)),0),0)</f>
        <v>0</v>
      </c>
      <c r="E21" s="22"/>
      <c r="F21" s="26">
        <f>IF($O$23=TRUE,IF(F18&gt;0,IF(F18&gt;G17,F18-G17,IF(F17&gt;F18,F17-F18,0)),0),0)</f>
        <v>0</v>
      </c>
      <c r="G21" s="22"/>
      <c r="H21" s="21">
        <f>IF($O$23=TRUE,IF(H18&gt;0,IF(H18&gt;I17,H18-I17,IF(H17&gt;H18,H17-H18,0)),0),0)</f>
        <v>0</v>
      </c>
      <c r="I21" s="22"/>
      <c r="J21" s="26">
        <f>IF($O$23=TRUE,IF(J18&gt;0,IF(J18&gt;K17,J18-K17,IF(J17&gt;J18,J17-J18,0)),0),0)</f>
        <v>0</v>
      </c>
      <c r="K21" s="22"/>
      <c r="L21" s="26">
        <f>IF($O$23=TRUE,IF(L18&gt;0,IF(L18&gt;M17,L18-M17,IF(L17&gt;L18,L17-L18,0)),0),0)</f>
        <v>0</v>
      </c>
      <c r="M21" s="22"/>
      <c r="N21" s="21">
        <f>IF($O$23=TRUE,IF(N18&gt;0,IF(N18&gt;O17,N18-O17,IF(N17&gt;N18,N17-N18,0)),0),0)</f>
        <v>0</v>
      </c>
      <c r="O21" s="22"/>
      <c r="P21" s="4"/>
      <c r="Q21" s="72"/>
      <c r="R21" s="57"/>
      <c r="S21" s="57"/>
      <c r="T21" s="57"/>
      <c r="U21" s="57"/>
      <c r="V21" s="57"/>
      <c r="W21" s="57"/>
      <c r="X21" s="57"/>
      <c r="Y21" s="57"/>
      <c r="Z21" s="57"/>
    </row>
    <row r="22" spans="1:26" ht="4.5" customHeight="1" thickTop="1" thickBot="1" x14ac:dyDescent="0.3">
      <c r="A22" s="19"/>
      <c r="B22" s="102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4"/>
      <c r="P22" s="76"/>
      <c r="Q22" s="72"/>
      <c r="R22" s="57"/>
      <c r="S22" s="57"/>
      <c r="T22" s="57"/>
      <c r="U22" s="57"/>
      <c r="V22" s="57"/>
      <c r="W22" s="57"/>
      <c r="X22" s="57"/>
      <c r="Y22" s="57"/>
      <c r="Z22" s="57"/>
    </row>
    <row r="23" spans="1:26" ht="24.75" customHeight="1" thickTop="1" thickBot="1" x14ac:dyDescent="0.3">
      <c r="A23" s="61"/>
      <c r="B23" s="250" t="s">
        <v>18</v>
      </c>
      <c r="C23" s="251"/>
      <c r="D23" s="256" t="s">
        <v>47</v>
      </c>
      <c r="E23" s="257"/>
      <c r="F23" s="251"/>
      <c r="G23" s="260" t="s">
        <v>20</v>
      </c>
      <c r="H23" s="257"/>
      <c r="I23" s="261"/>
      <c r="J23" s="256" t="s">
        <v>21</v>
      </c>
      <c r="K23" s="257"/>
      <c r="L23" s="261"/>
      <c r="M23" s="264" t="s">
        <v>22</v>
      </c>
      <c r="N23" s="265"/>
      <c r="O23" s="58" t="b">
        <f>OR(D20=TRUE,F20=TRUE,H20=TRUE,J20=TRUE,L20=TRUE,N20=TRUE)</f>
        <v>1</v>
      </c>
      <c r="P23" s="74"/>
      <c r="Q23" s="72"/>
      <c r="R23" s="57"/>
      <c r="S23" s="57"/>
      <c r="T23" s="57"/>
      <c r="U23" s="57"/>
      <c r="V23" s="57"/>
      <c r="W23" s="57"/>
      <c r="X23" s="57"/>
      <c r="Y23" s="57"/>
      <c r="Z23" s="57"/>
    </row>
    <row r="24" spans="1:26" ht="24.75" customHeight="1" x14ac:dyDescent="0.25">
      <c r="A24" s="62"/>
      <c r="B24" s="252"/>
      <c r="C24" s="253"/>
      <c r="D24" s="236"/>
      <c r="E24" s="237"/>
      <c r="F24" s="253"/>
      <c r="G24" s="236"/>
      <c r="H24" s="237"/>
      <c r="I24" s="262"/>
      <c r="J24" s="236"/>
      <c r="K24" s="237"/>
      <c r="L24" s="262"/>
      <c r="M24" s="24"/>
      <c r="N24" s="25"/>
      <c r="O24" s="25"/>
      <c r="P24" s="75"/>
      <c r="Q24" s="72"/>
      <c r="R24" s="57"/>
      <c r="S24" s="57"/>
      <c r="T24" s="57"/>
      <c r="U24" s="57"/>
      <c r="V24" s="57"/>
      <c r="W24" s="57"/>
      <c r="X24" s="57"/>
      <c r="Y24" s="57"/>
      <c r="Z24" s="57"/>
    </row>
    <row r="25" spans="1:26" ht="12.75" customHeight="1" x14ac:dyDescent="0.25">
      <c r="A25" s="4"/>
      <c r="B25" s="252"/>
      <c r="C25" s="253"/>
      <c r="D25" s="236"/>
      <c r="E25" s="237"/>
      <c r="F25" s="253"/>
      <c r="G25" s="236"/>
      <c r="H25" s="237"/>
      <c r="I25" s="262"/>
      <c r="J25" s="236"/>
      <c r="K25" s="237"/>
      <c r="L25" s="262"/>
      <c r="M25" s="24"/>
      <c r="N25" s="25"/>
      <c r="O25" s="25"/>
      <c r="P25" s="10"/>
      <c r="Q25" s="72"/>
      <c r="R25" s="57"/>
      <c r="S25" s="57"/>
      <c r="T25" s="57"/>
      <c r="U25" s="57"/>
      <c r="V25" s="57"/>
      <c r="W25" s="57"/>
      <c r="X25" s="57"/>
      <c r="Y25" s="57"/>
      <c r="Z25" s="57"/>
    </row>
    <row r="26" spans="1:26" ht="12.75" customHeight="1" thickBot="1" x14ac:dyDescent="0.3">
      <c r="A26" s="4"/>
      <c r="B26" s="254"/>
      <c r="C26" s="255"/>
      <c r="D26" s="116"/>
      <c r="E26" s="258"/>
      <c r="F26" s="259"/>
      <c r="G26" s="239"/>
      <c r="H26" s="240"/>
      <c r="I26" s="263"/>
      <c r="J26" s="116"/>
      <c r="K26" s="258"/>
      <c r="L26" s="113"/>
      <c r="M26" s="24"/>
      <c r="N26" s="25"/>
      <c r="O26" s="25"/>
      <c r="P26" s="10"/>
      <c r="Q26" s="72"/>
      <c r="R26" s="57"/>
      <c r="S26" s="57"/>
      <c r="T26" s="57"/>
      <c r="U26" s="57"/>
      <c r="V26" s="57"/>
      <c r="W26" s="57"/>
      <c r="X26" s="57"/>
      <c r="Y26" s="57"/>
      <c r="Z26" s="57"/>
    </row>
    <row r="27" spans="1:26" ht="12.75" customHeight="1" thickBot="1" x14ac:dyDescent="0.3">
      <c r="A27" s="4"/>
      <c r="B27" s="266" t="str">
        <f>IF(D14="","",D14)</f>
        <v>1-1/2 in. (37.5mm)</v>
      </c>
      <c r="C27" s="249"/>
      <c r="D27" s="281">
        <f>IF(B27="","",VLOOKUP(B27,'Reference Sheet'!$A$59:$C$82,3,FALSE))</f>
        <v>1</v>
      </c>
      <c r="E27" s="245"/>
      <c r="F27" s="282"/>
      <c r="G27" s="283">
        <f>D21</f>
        <v>0</v>
      </c>
      <c r="H27" s="245"/>
      <c r="I27" s="282"/>
      <c r="J27" s="244">
        <f t="shared" ref="J27:J32" si="0">IF(G27=0,0,ABS(D27*G27))</f>
        <v>0</v>
      </c>
      <c r="K27" s="245"/>
      <c r="L27" s="246"/>
      <c r="M27" s="284"/>
      <c r="N27" s="129"/>
      <c r="O27" s="109"/>
      <c r="P27" s="7"/>
      <c r="Q27" s="72"/>
      <c r="R27" s="57"/>
      <c r="S27" s="57"/>
      <c r="T27" s="57"/>
      <c r="U27" s="57"/>
      <c r="V27" s="57"/>
      <c r="W27" s="57"/>
      <c r="X27" s="57"/>
      <c r="Y27" s="57"/>
      <c r="Z27" s="57"/>
    </row>
    <row r="28" spans="1:26" ht="12.75" customHeight="1" thickBot="1" x14ac:dyDescent="0.3">
      <c r="A28" s="4"/>
      <c r="B28" s="122" t="str">
        <f>IF(F14="","",F14)</f>
        <v>3/4 in. (19mm)</v>
      </c>
      <c r="C28" s="242"/>
      <c r="D28" s="243">
        <f>IF(B28="","",VLOOKUP(B28,'Reference Sheet'!$A$59:$C$82,3,FALSE))</f>
        <v>1</v>
      </c>
      <c r="E28" s="231"/>
      <c r="F28" s="98"/>
      <c r="G28" s="99">
        <f>F21</f>
        <v>0</v>
      </c>
      <c r="H28" s="231"/>
      <c r="I28" s="98"/>
      <c r="J28" s="244">
        <f t="shared" si="0"/>
        <v>0</v>
      </c>
      <c r="K28" s="245"/>
      <c r="L28" s="246"/>
      <c r="M28" s="232"/>
      <c r="N28" s="233"/>
      <c r="O28" s="234"/>
      <c r="P28" s="7"/>
      <c r="Q28" s="72"/>
      <c r="R28" s="57"/>
      <c r="S28" s="57"/>
      <c r="T28" s="57"/>
      <c r="U28" s="57"/>
      <c r="V28" s="57"/>
      <c r="W28" s="57"/>
      <c r="X28" s="57"/>
      <c r="Y28" s="57"/>
      <c r="Z28" s="57"/>
    </row>
    <row r="29" spans="1:26" ht="15.75" customHeight="1" thickTop="1" thickBot="1" x14ac:dyDescent="0.3">
      <c r="A29" s="4"/>
      <c r="B29" s="122" t="str">
        <f>IF(H14="","",H14)</f>
        <v>No. 4 (4.75mm)</v>
      </c>
      <c r="C29" s="242"/>
      <c r="D29" s="243">
        <f>IF(B29="","",VLOOKUP(B29,'Reference Sheet'!$A$59:$C$82,3,FALSE))</f>
        <v>1</v>
      </c>
      <c r="E29" s="231"/>
      <c r="F29" s="98"/>
      <c r="G29" s="99">
        <f>H21</f>
        <v>0</v>
      </c>
      <c r="H29" s="231"/>
      <c r="I29" s="98"/>
      <c r="J29" s="244">
        <f t="shared" si="0"/>
        <v>0</v>
      </c>
      <c r="K29" s="245"/>
      <c r="L29" s="246"/>
      <c r="M29" s="114" t="s">
        <v>23</v>
      </c>
      <c r="N29" s="235"/>
      <c r="O29" s="120"/>
      <c r="P29" s="7"/>
      <c r="Q29" s="72"/>
      <c r="R29" s="57"/>
      <c r="S29" s="57"/>
      <c r="T29" s="57"/>
      <c r="U29" s="57"/>
      <c r="V29" s="57"/>
      <c r="W29" s="57"/>
      <c r="X29" s="57"/>
      <c r="Y29" s="57"/>
      <c r="Z29" s="57"/>
    </row>
    <row r="30" spans="1:26" ht="12.75" customHeight="1" thickBot="1" x14ac:dyDescent="0.3">
      <c r="A30" s="4"/>
      <c r="B30" s="122" t="str">
        <f>IF(J14="","",J14)</f>
        <v>No. 40 (425µm)</v>
      </c>
      <c r="C30" s="242"/>
      <c r="D30" s="243">
        <f>IF(B30="","",VLOOKUP(B30,'Reference Sheet'!$A$59:$C$82,3,FALSE))</f>
        <v>1.5</v>
      </c>
      <c r="E30" s="231"/>
      <c r="F30" s="98"/>
      <c r="G30" s="99">
        <f>J21</f>
        <v>0</v>
      </c>
      <c r="H30" s="231"/>
      <c r="I30" s="98"/>
      <c r="J30" s="244">
        <f t="shared" si="0"/>
        <v>0</v>
      </c>
      <c r="K30" s="245"/>
      <c r="L30" s="246"/>
      <c r="M30" s="236"/>
      <c r="N30" s="237"/>
      <c r="O30" s="238"/>
      <c r="P30" s="7"/>
      <c r="Q30" s="72"/>
      <c r="R30" s="57"/>
      <c r="S30" s="57"/>
      <c r="T30" s="57"/>
      <c r="U30" s="57"/>
      <c r="V30" s="57"/>
      <c r="W30" s="57"/>
      <c r="X30" s="57"/>
      <c r="Y30" s="57"/>
      <c r="Z30" s="57"/>
    </row>
    <row r="31" spans="1:26" ht="15.75" customHeight="1" thickBot="1" x14ac:dyDescent="0.3">
      <c r="A31" s="4"/>
      <c r="B31" s="122" t="str">
        <f>IF(L14="","",L14)</f>
        <v>No. 200 (75µm)</v>
      </c>
      <c r="C31" s="242"/>
      <c r="D31" s="243">
        <f>IF(B31="","",VLOOKUP(B31,'Reference Sheet'!$A$59:$C$82,3,FALSE))</f>
        <v>2.5</v>
      </c>
      <c r="E31" s="231"/>
      <c r="F31" s="98"/>
      <c r="G31" s="99">
        <f>L21</f>
        <v>0</v>
      </c>
      <c r="H31" s="231"/>
      <c r="I31" s="98"/>
      <c r="J31" s="244">
        <f t="shared" si="0"/>
        <v>0</v>
      </c>
      <c r="K31" s="245"/>
      <c r="L31" s="246"/>
      <c r="M31" s="236"/>
      <c r="N31" s="237"/>
      <c r="O31" s="238"/>
      <c r="P31" s="7"/>
      <c r="Q31" s="72"/>
      <c r="R31" s="57"/>
      <c r="S31" s="57"/>
      <c r="T31" s="57"/>
      <c r="U31" s="57"/>
      <c r="V31" s="57"/>
      <c r="W31" s="57"/>
      <c r="X31" s="57"/>
      <c r="Y31" s="57"/>
      <c r="Z31" s="57"/>
    </row>
    <row r="32" spans="1:26" ht="15.75" customHeight="1" thickBot="1" x14ac:dyDescent="0.3">
      <c r="A32" s="4"/>
      <c r="B32" s="232" t="str">
        <f>IF(N14="","",N14)</f>
        <v/>
      </c>
      <c r="C32" s="247"/>
      <c r="D32" s="230" t="str">
        <f>IF(B32="","",VLOOKUP(B32,'Reference Sheet'!$A$59:$C$82,3,FALSE))</f>
        <v/>
      </c>
      <c r="E32" s="205"/>
      <c r="F32" s="160"/>
      <c r="G32" s="99">
        <f>N21</f>
        <v>0</v>
      </c>
      <c r="H32" s="231"/>
      <c r="I32" s="98"/>
      <c r="J32" s="244">
        <f t="shared" si="0"/>
        <v>0</v>
      </c>
      <c r="K32" s="245"/>
      <c r="L32" s="246"/>
      <c r="M32" s="239"/>
      <c r="N32" s="240"/>
      <c r="O32" s="241"/>
      <c r="P32" s="7"/>
      <c r="Q32" s="72"/>
      <c r="R32" s="57"/>
      <c r="S32" s="57"/>
      <c r="T32" s="57"/>
      <c r="U32" s="57"/>
      <c r="V32" s="57"/>
      <c r="W32" s="57"/>
      <c r="X32" s="57"/>
      <c r="Y32" s="57"/>
      <c r="Z32" s="57"/>
    </row>
    <row r="33" spans="1:26" ht="15.75" customHeight="1" thickTop="1" thickBot="1" x14ac:dyDescent="0.3">
      <c r="A33" s="4"/>
      <c r="B33" s="203" t="s">
        <v>24</v>
      </c>
      <c r="C33" s="142"/>
      <c r="D33" s="142"/>
      <c r="E33" s="142"/>
      <c r="F33" s="142"/>
      <c r="G33" s="142"/>
      <c r="H33" s="142"/>
      <c r="I33" s="143"/>
      <c r="J33" s="204">
        <f>SUM(J27:L32)</f>
        <v>0</v>
      </c>
      <c r="K33" s="205"/>
      <c r="L33" s="181"/>
      <c r="M33" s="206">
        <f>IF(J33="","",IF(AND(0.5&lt;=$J33,$J33&lt;=$L$37),$N$37,IF(AND($J$38&lt;=$J33,$J33&lt;=$L$38),$N$38,IF(AND($J$39&lt;=$J33,$J33&lt;=$L$39),$N$39,IF(AND($J$40&lt;=$J33,$J33&lt;=$L$40),$N$40,IF(AND($J$41&lt;=$J33,$J33&lt;=$L$41),$N$41,IF($J33&gt;$L$42,$N$42,0)))))))</f>
        <v>0</v>
      </c>
      <c r="N33" s="207"/>
      <c r="O33" s="208"/>
      <c r="P33" s="4"/>
      <c r="Q33" s="72"/>
      <c r="R33" s="57"/>
      <c r="S33" s="57"/>
      <c r="T33" s="57"/>
      <c r="U33" s="57"/>
      <c r="V33" s="57"/>
      <c r="W33" s="57"/>
      <c r="X33" s="57"/>
      <c r="Y33" s="57"/>
      <c r="Z33" s="57"/>
    </row>
    <row r="34" spans="1:26" ht="15.75" customHeight="1" thickTop="1" x14ac:dyDescent="0.25">
      <c r="A34" s="4"/>
      <c r="B34" s="209" t="s">
        <v>48</v>
      </c>
      <c r="C34" s="210"/>
      <c r="D34" s="210"/>
      <c r="E34" s="210"/>
      <c r="F34" s="211"/>
      <c r="G34" s="57"/>
      <c r="H34" s="4"/>
      <c r="I34" s="4"/>
      <c r="J34" s="212" t="s">
        <v>26</v>
      </c>
      <c r="K34" s="213"/>
      <c r="L34" s="213"/>
      <c r="M34" s="213"/>
      <c r="N34" s="213"/>
      <c r="O34" s="214"/>
      <c r="P34" s="4"/>
      <c r="Q34" s="72"/>
      <c r="R34" s="57"/>
      <c r="S34" s="57"/>
      <c r="T34" s="57"/>
      <c r="U34" s="57"/>
      <c r="V34" s="57"/>
      <c r="W34" s="57"/>
      <c r="X34" s="57"/>
      <c r="Y34" s="57"/>
      <c r="Z34" s="57"/>
    </row>
    <row r="35" spans="1:26" ht="15.75" customHeight="1" x14ac:dyDescent="0.25">
      <c r="A35" s="4"/>
      <c r="B35" s="220" t="s">
        <v>127</v>
      </c>
      <c r="C35" s="221"/>
      <c r="D35" s="224" t="s">
        <v>128</v>
      </c>
      <c r="E35" s="225"/>
      <c r="F35" s="226"/>
      <c r="G35" s="57"/>
      <c r="H35" s="4"/>
      <c r="I35" s="4"/>
      <c r="J35" s="215" t="s">
        <v>29</v>
      </c>
      <c r="K35" s="216"/>
      <c r="L35" s="216"/>
      <c r="M35" s="217"/>
      <c r="N35" s="218" t="s">
        <v>30</v>
      </c>
      <c r="O35" s="219"/>
      <c r="P35" s="4"/>
      <c r="Q35" s="72"/>
      <c r="R35" s="57"/>
      <c r="S35" s="57"/>
      <c r="T35" s="57"/>
      <c r="U35" s="57"/>
      <c r="V35" s="57"/>
      <c r="W35" s="57"/>
      <c r="X35" s="57"/>
      <c r="Y35" s="57"/>
      <c r="Z35" s="57"/>
    </row>
    <row r="36" spans="1:26" ht="13.5" customHeight="1" x14ac:dyDescent="0.25">
      <c r="A36" s="4"/>
      <c r="B36" s="222"/>
      <c r="C36" s="223"/>
      <c r="D36" s="227"/>
      <c r="E36" s="228"/>
      <c r="F36" s="229"/>
      <c r="G36" s="57"/>
      <c r="H36" s="4"/>
      <c r="I36" s="4"/>
      <c r="J36" s="122" t="s">
        <v>32</v>
      </c>
      <c r="K36" s="123"/>
      <c r="L36" s="123"/>
      <c r="M36" s="124"/>
      <c r="N36" s="125" t="s">
        <v>33</v>
      </c>
      <c r="O36" s="126"/>
      <c r="P36" s="4"/>
      <c r="Q36" s="72"/>
      <c r="R36" s="57"/>
      <c r="S36" s="57"/>
      <c r="T36" s="57"/>
      <c r="U36" s="57"/>
      <c r="V36" s="57"/>
      <c r="W36" s="57"/>
      <c r="X36" s="57"/>
      <c r="Y36" s="57"/>
      <c r="Z36" s="57"/>
    </row>
    <row r="37" spans="1:26" ht="12.75" customHeight="1" x14ac:dyDescent="0.25">
      <c r="A37" s="4"/>
      <c r="B37" s="199" t="s">
        <v>136</v>
      </c>
      <c r="C37" s="200"/>
      <c r="D37" s="201">
        <v>1</v>
      </c>
      <c r="E37" s="201"/>
      <c r="F37" s="202"/>
      <c r="G37" s="57"/>
      <c r="H37" s="4"/>
      <c r="I37" s="4"/>
      <c r="J37" s="97">
        <v>1</v>
      </c>
      <c r="K37" s="98"/>
      <c r="L37" s="99">
        <v>3</v>
      </c>
      <c r="M37" s="98"/>
      <c r="N37" s="100">
        <v>2</v>
      </c>
      <c r="O37" s="101"/>
      <c r="P37" s="7"/>
      <c r="Q37" s="72"/>
      <c r="R37" s="57"/>
      <c r="S37" s="57"/>
      <c r="T37" s="57"/>
      <c r="U37" s="57"/>
      <c r="V37" s="57"/>
      <c r="W37" s="57"/>
      <c r="X37" s="57"/>
      <c r="Y37" s="57"/>
      <c r="Z37" s="57"/>
    </row>
    <row r="38" spans="1:26" ht="12.75" customHeight="1" x14ac:dyDescent="0.25">
      <c r="A38" s="4"/>
      <c r="B38" s="194" t="s">
        <v>34</v>
      </c>
      <c r="C38" s="195"/>
      <c r="D38" s="196">
        <v>1</v>
      </c>
      <c r="E38" s="197"/>
      <c r="F38" s="198"/>
      <c r="G38" s="57"/>
      <c r="H38" s="4"/>
      <c r="I38" s="4"/>
      <c r="J38" s="97">
        <v>3.1</v>
      </c>
      <c r="K38" s="98"/>
      <c r="L38" s="99">
        <v>5</v>
      </c>
      <c r="M38" s="98"/>
      <c r="N38" s="100">
        <v>5</v>
      </c>
      <c r="O38" s="101"/>
      <c r="P38" s="7"/>
      <c r="Q38" s="72"/>
      <c r="R38" s="57"/>
      <c r="S38" s="57"/>
      <c r="T38" s="57"/>
      <c r="U38" s="57"/>
      <c r="V38" s="57"/>
      <c r="W38" s="57"/>
      <c r="X38" s="57"/>
      <c r="Y38" s="57"/>
      <c r="Z38" s="57"/>
    </row>
    <row r="39" spans="1:26" ht="12.75" customHeight="1" x14ac:dyDescent="0.25">
      <c r="A39" s="57"/>
      <c r="B39" s="92" t="s">
        <v>35</v>
      </c>
      <c r="C39" s="93"/>
      <c r="D39" s="94">
        <v>1</v>
      </c>
      <c r="E39" s="95"/>
      <c r="F39" s="96"/>
      <c r="G39" s="57"/>
      <c r="H39" s="57"/>
      <c r="I39" s="57"/>
      <c r="J39" s="97">
        <v>5.0999999999999996</v>
      </c>
      <c r="K39" s="267"/>
      <c r="L39" s="99">
        <v>8</v>
      </c>
      <c r="M39" s="267"/>
      <c r="N39" s="100">
        <v>8</v>
      </c>
      <c r="O39" s="268"/>
      <c r="P39" s="59"/>
      <c r="Q39" s="72"/>
      <c r="R39" s="57"/>
      <c r="S39" s="57"/>
      <c r="T39" s="57"/>
      <c r="U39" s="57"/>
      <c r="V39" s="57"/>
      <c r="W39" s="57"/>
      <c r="X39" s="57"/>
      <c r="Y39" s="57"/>
      <c r="Z39" s="57"/>
    </row>
    <row r="40" spans="1:26" ht="12.75" customHeight="1" x14ac:dyDescent="0.25">
      <c r="A40" s="4"/>
      <c r="B40" s="92" t="s">
        <v>36</v>
      </c>
      <c r="C40" s="93"/>
      <c r="D40" s="94">
        <v>1</v>
      </c>
      <c r="E40" s="95"/>
      <c r="F40" s="96"/>
      <c r="G40" s="57"/>
      <c r="H40" s="4"/>
      <c r="I40" s="4"/>
      <c r="J40" s="97">
        <v>8.1</v>
      </c>
      <c r="K40" s="98"/>
      <c r="L40" s="99">
        <v>12</v>
      </c>
      <c r="M40" s="98"/>
      <c r="N40" s="100">
        <v>12</v>
      </c>
      <c r="O40" s="101"/>
      <c r="P40" s="7"/>
      <c r="Q40" s="72"/>
      <c r="R40" s="57"/>
      <c r="S40" s="57"/>
      <c r="T40" s="57"/>
      <c r="U40" s="57"/>
      <c r="V40" s="57"/>
      <c r="W40" s="57"/>
      <c r="X40" s="57"/>
      <c r="Y40" s="57"/>
      <c r="Z40" s="57"/>
    </row>
    <row r="41" spans="1:26" ht="12.75" customHeight="1" x14ac:dyDescent="0.25">
      <c r="A41" s="4"/>
      <c r="B41" s="92" t="s">
        <v>37</v>
      </c>
      <c r="C41" s="93"/>
      <c r="D41" s="94">
        <v>1.5</v>
      </c>
      <c r="E41" s="95"/>
      <c r="F41" s="96"/>
      <c r="G41" s="57"/>
      <c r="H41" s="4"/>
      <c r="I41" s="4"/>
      <c r="J41" s="97">
        <v>12.1</v>
      </c>
      <c r="K41" s="98"/>
      <c r="L41" s="99">
        <v>16</v>
      </c>
      <c r="M41" s="98"/>
      <c r="N41" s="178">
        <v>16</v>
      </c>
      <c r="O41" s="179"/>
      <c r="P41" s="7"/>
      <c r="Q41" s="72"/>
      <c r="R41" s="57"/>
      <c r="S41" s="57"/>
      <c r="T41" s="57"/>
      <c r="U41" s="57"/>
      <c r="V41" s="57"/>
      <c r="W41" s="57"/>
      <c r="X41" s="57"/>
      <c r="Y41" s="57"/>
      <c r="Z41" s="57"/>
    </row>
    <row r="42" spans="1:26" ht="12.75" customHeight="1" thickBot="1" x14ac:dyDescent="0.3">
      <c r="A42" s="4"/>
      <c r="B42" s="92" t="s">
        <v>64</v>
      </c>
      <c r="C42" s="93"/>
      <c r="D42" s="94">
        <v>2</v>
      </c>
      <c r="E42" s="95"/>
      <c r="F42" s="96"/>
      <c r="G42" s="57"/>
      <c r="H42" s="4"/>
      <c r="I42" s="4"/>
      <c r="J42" s="159" t="s">
        <v>39</v>
      </c>
      <c r="K42" s="160"/>
      <c r="L42" s="161">
        <v>16</v>
      </c>
      <c r="M42" s="160"/>
      <c r="N42" s="180" t="s">
        <v>40</v>
      </c>
      <c r="O42" s="181"/>
      <c r="P42" s="7"/>
      <c r="Q42" s="72"/>
      <c r="R42" s="57"/>
      <c r="S42" s="57"/>
      <c r="T42" s="57"/>
      <c r="U42" s="57"/>
      <c r="V42" s="57"/>
      <c r="W42" s="57"/>
      <c r="X42" s="57"/>
      <c r="Y42" s="57"/>
      <c r="Z42" s="57"/>
    </row>
    <row r="43" spans="1:26" ht="12.75" customHeight="1" thickTop="1" thickBot="1" x14ac:dyDescent="0.3">
      <c r="A43" s="57"/>
      <c r="B43" s="187" t="s">
        <v>38</v>
      </c>
      <c r="C43" s="188"/>
      <c r="D43" s="189">
        <v>2.5</v>
      </c>
      <c r="E43" s="189"/>
      <c r="F43" s="190"/>
      <c r="G43" s="57"/>
      <c r="H43" s="57"/>
      <c r="I43" s="57"/>
      <c r="J43" s="191"/>
      <c r="K43" s="191"/>
      <c r="L43" s="191"/>
      <c r="M43" s="191"/>
      <c r="N43" s="191"/>
      <c r="O43" s="191"/>
      <c r="P43" s="59"/>
      <c r="Q43" s="72"/>
      <c r="R43" s="57"/>
      <c r="S43" s="57"/>
      <c r="T43" s="57"/>
      <c r="U43" s="57"/>
      <c r="V43" s="57"/>
      <c r="W43" s="57"/>
      <c r="X43" s="57"/>
      <c r="Y43" s="57"/>
      <c r="Z43" s="57"/>
    </row>
    <row r="44" spans="1:26" ht="12.75" customHeight="1" thickTop="1" x14ac:dyDescent="0.25">
      <c r="A44" s="57"/>
      <c r="B44" s="269"/>
      <c r="C44" s="270"/>
      <c r="D44" s="269"/>
      <c r="E44" s="269"/>
      <c r="F44" s="269"/>
      <c r="G44" s="57"/>
      <c r="H44" s="57"/>
      <c r="I44" s="57"/>
      <c r="J44" s="192"/>
      <c r="K44" s="192"/>
      <c r="L44" s="192"/>
      <c r="M44" s="192"/>
      <c r="N44" s="192"/>
      <c r="O44" s="192"/>
      <c r="P44" s="59"/>
      <c r="Q44" s="72"/>
      <c r="R44" s="57"/>
      <c r="S44" s="57"/>
      <c r="T44" s="57"/>
      <c r="U44" s="57"/>
      <c r="V44" s="57"/>
      <c r="W44" s="57"/>
      <c r="X44" s="57"/>
      <c r="Y44" s="57"/>
      <c r="Z44" s="57"/>
    </row>
    <row r="45" spans="1:26" ht="12.75" customHeight="1" thickBot="1" x14ac:dyDescent="0.3">
      <c r="A45" s="57"/>
      <c r="B45" s="59"/>
      <c r="C45" s="78"/>
      <c r="D45" s="60"/>
      <c r="E45" s="193"/>
      <c r="F45" s="193"/>
      <c r="G45" s="57"/>
      <c r="H45" s="57"/>
      <c r="I45" s="57"/>
      <c r="J45" s="192"/>
      <c r="K45" s="192"/>
      <c r="L45" s="192"/>
      <c r="M45" s="192"/>
      <c r="N45" s="192"/>
      <c r="O45" s="192"/>
      <c r="P45" s="59"/>
      <c r="Q45" s="72"/>
      <c r="R45" s="57"/>
      <c r="S45" s="57"/>
      <c r="T45" s="57"/>
      <c r="U45" s="57"/>
      <c r="V45" s="57"/>
      <c r="W45" s="57"/>
      <c r="X45" s="57"/>
      <c r="Y45" s="57"/>
      <c r="Z45" s="57"/>
    </row>
    <row r="46" spans="1:26" ht="12.75" customHeight="1" thickTop="1" x14ac:dyDescent="0.25">
      <c r="A46" s="4"/>
      <c r="B46" s="4"/>
      <c r="C46" s="162" t="s">
        <v>41</v>
      </c>
      <c r="D46" s="163"/>
      <c r="E46" s="166" t="s">
        <v>42</v>
      </c>
      <c r="F46" s="167"/>
      <c r="G46" s="163"/>
      <c r="H46" s="166" t="s">
        <v>43</v>
      </c>
      <c r="I46" s="167"/>
      <c r="J46" s="163"/>
      <c r="K46" s="166" t="s">
        <v>44</v>
      </c>
      <c r="L46" s="167"/>
      <c r="M46" s="167"/>
      <c r="N46" s="170"/>
      <c r="O46" s="4"/>
      <c r="P46" s="4"/>
      <c r="Q46" s="72"/>
      <c r="R46" s="57"/>
      <c r="S46" s="57"/>
      <c r="T46" s="57"/>
      <c r="U46" s="57"/>
      <c r="V46" s="57"/>
      <c r="W46" s="57"/>
      <c r="X46" s="57"/>
      <c r="Y46" s="57"/>
      <c r="Z46" s="57"/>
    </row>
    <row r="47" spans="1:26" ht="12.75" customHeight="1" x14ac:dyDescent="0.25">
      <c r="A47" s="4"/>
      <c r="B47" s="4"/>
      <c r="C47" s="164"/>
      <c r="D47" s="165"/>
      <c r="E47" s="168"/>
      <c r="F47" s="169"/>
      <c r="G47" s="165"/>
      <c r="H47" s="168"/>
      <c r="I47" s="169"/>
      <c r="J47" s="165"/>
      <c r="K47" s="168"/>
      <c r="L47" s="169"/>
      <c r="M47" s="169"/>
      <c r="N47" s="171"/>
      <c r="O47" s="4"/>
      <c r="P47" s="4"/>
      <c r="Q47" s="72"/>
      <c r="R47" s="57"/>
      <c r="S47" s="57"/>
      <c r="T47" s="57"/>
      <c r="U47" s="57"/>
      <c r="V47" s="57"/>
      <c r="W47" s="57"/>
      <c r="X47" s="57"/>
      <c r="Y47" s="57"/>
      <c r="Z47" s="57"/>
    </row>
    <row r="48" spans="1:26" ht="12.75" customHeight="1" thickBot="1" x14ac:dyDescent="0.3">
      <c r="A48" s="4"/>
      <c r="B48" s="4"/>
      <c r="C48" s="172"/>
      <c r="D48" s="173"/>
      <c r="E48" s="182"/>
      <c r="F48" s="183"/>
      <c r="G48" s="173"/>
      <c r="H48" s="184">
        <f>IF(ISNUMBER(M33),M33/100,J33/100)</f>
        <v>0</v>
      </c>
      <c r="I48" s="185"/>
      <c r="J48" s="186"/>
      <c r="K48" s="174" t="str">
        <f>IF(OR(C48="",E48="",H48=""),"",(C48*E48)*H48)</f>
        <v/>
      </c>
      <c r="L48" s="175"/>
      <c r="M48" s="175"/>
      <c r="N48" s="176"/>
      <c r="O48" s="4"/>
      <c r="P48" s="4"/>
      <c r="Q48" s="72"/>
      <c r="R48" s="57"/>
      <c r="S48" s="57"/>
      <c r="T48" s="57"/>
      <c r="U48" s="57"/>
      <c r="V48" s="57"/>
      <c r="W48" s="57"/>
      <c r="X48" s="57"/>
      <c r="Y48" s="57"/>
      <c r="Z48" s="57"/>
    </row>
    <row r="49" spans="1:26" ht="12.75" customHeight="1" thickTop="1" x14ac:dyDescent="0.25">
      <c r="A49" s="4"/>
      <c r="B49" s="4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4"/>
      <c r="P49" s="4"/>
      <c r="Q49" s="72"/>
      <c r="R49" s="57"/>
      <c r="S49" s="57"/>
      <c r="T49" s="57"/>
      <c r="U49" s="57"/>
      <c r="V49" s="57"/>
      <c r="W49" s="57"/>
      <c r="X49" s="57"/>
      <c r="Y49" s="57"/>
      <c r="Z49" s="57"/>
    </row>
    <row r="50" spans="1:26" ht="12.75" customHeight="1" x14ac:dyDescent="0.25">
      <c r="A50" s="4"/>
      <c r="B50" s="4"/>
      <c r="C50" s="4"/>
      <c r="D50" s="4"/>
      <c r="E50" s="4"/>
      <c r="F50" s="4"/>
      <c r="G50" s="4"/>
      <c r="H50" s="150"/>
      <c r="I50" s="151"/>
      <c r="J50" s="151"/>
      <c r="K50" s="151"/>
      <c r="L50" s="151"/>
      <c r="M50" s="151"/>
      <c r="N50" s="152"/>
      <c r="O50" s="4"/>
      <c r="P50" s="4"/>
      <c r="Q50" s="72"/>
      <c r="R50" s="57"/>
      <c r="S50" s="57"/>
      <c r="T50" s="57"/>
      <c r="U50" s="57"/>
      <c r="V50" s="57"/>
      <c r="W50" s="57"/>
      <c r="X50" s="57"/>
      <c r="Y50" s="57"/>
      <c r="Z50" s="57"/>
    </row>
    <row r="51" spans="1:26" ht="12.75" customHeight="1" x14ac:dyDescent="0.25">
      <c r="A51" s="4"/>
      <c r="B51" s="4"/>
      <c r="C51" s="4"/>
      <c r="D51" s="4"/>
      <c r="E51" s="4" t="s">
        <v>45</v>
      </c>
      <c r="F51" s="4"/>
      <c r="G51" s="4"/>
      <c r="H51" s="153"/>
      <c r="I51" s="154"/>
      <c r="J51" s="154"/>
      <c r="K51" s="154"/>
      <c r="L51" s="154"/>
      <c r="M51" s="154"/>
      <c r="N51" s="155"/>
      <c r="O51" s="4"/>
      <c r="P51" s="4"/>
      <c r="Q51" s="72"/>
      <c r="R51" s="57"/>
      <c r="S51" s="57"/>
      <c r="T51" s="57"/>
      <c r="U51" s="57"/>
      <c r="V51" s="57"/>
      <c r="W51" s="57"/>
      <c r="X51" s="57"/>
      <c r="Y51" s="57"/>
      <c r="Z51" s="57"/>
    </row>
    <row r="52" spans="1:26" ht="12.75" customHeight="1" x14ac:dyDescent="0.25">
      <c r="A52" s="4"/>
      <c r="B52" s="4"/>
      <c r="C52" s="4"/>
      <c r="D52" s="4"/>
      <c r="E52" s="4"/>
      <c r="F52" s="4"/>
      <c r="G52" s="4"/>
      <c r="H52" s="156"/>
      <c r="I52" s="157"/>
      <c r="J52" s="157"/>
      <c r="K52" s="157"/>
      <c r="L52" s="157"/>
      <c r="M52" s="157"/>
      <c r="N52" s="158"/>
      <c r="O52" s="4"/>
      <c r="P52" s="4"/>
      <c r="Q52" s="72"/>
      <c r="R52" s="57"/>
      <c r="S52" s="57"/>
      <c r="T52" s="57"/>
      <c r="U52" s="57"/>
      <c r="V52" s="57"/>
      <c r="W52" s="57"/>
      <c r="X52" s="57"/>
      <c r="Y52" s="57"/>
      <c r="Z52" s="57"/>
    </row>
    <row r="53" spans="1:26" ht="12.75" customHeight="1" x14ac:dyDescent="0.25">
      <c r="A53" s="4"/>
      <c r="B53" s="4"/>
      <c r="C53" s="4"/>
      <c r="D53" s="4"/>
      <c r="E53" s="4" t="s">
        <v>46</v>
      </c>
      <c r="F53" s="4"/>
      <c r="G53" s="4"/>
      <c r="H53" s="153"/>
      <c r="I53" s="154"/>
      <c r="J53" s="154"/>
      <c r="K53" s="154"/>
      <c r="L53" s="154"/>
      <c r="M53" s="154"/>
      <c r="N53" s="155"/>
      <c r="O53" s="4"/>
      <c r="P53" s="4"/>
      <c r="Q53" s="72"/>
      <c r="R53" s="57"/>
      <c r="S53" s="57"/>
      <c r="T53" s="57"/>
      <c r="U53" s="57"/>
      <c r="V53" s="57"/>
      <c r="W53" s="57"/>
      <c r="X53" s="57"/>
      <c r="Y53" s="57"/>
      <c r="Z53" s="57"/>
    </row>
    <row r="54" spans="1:26" ht="12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72"/>
      <c r="R54" s="57"/>
      <c r="S54" s="57"/>
      <c r="T54" s="57"/>
      <c r="U54" s="57"/>
      <c r="V54" s="57"/>
      <c r="W54" s="57"/>
      <c r="X54" s="57"/>
      <c r="Y54" s="57"/>
      <c r="Z54" s="57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70"/>
      <c r="R55" s="71"/>
      <c r="S55" s="71"/>
      <c r="T55" s="71"/>
      <c r="U55" s="71"/>
      <c r="V55" s="71"/>
      <c r="W55" s="71"/>
      <c r="X55" s="71"/>
      <c r="Y55" s="71"/>
      <c r="Z55" s="71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70"/>
      <c r="R56" s="71"/>
      <c r="S56" s="71"/>
      <c r="T56" s="71"/>
      <c r="U56" s="71"/>
      <c r="V56" s="71"/>
      <c r="W56" s="71"/>
      <c r="X56" s="71"/>
      <c r="Y56" s="71"/>
      <c r="Z56" s="71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70"/>
      <c r="R57" s="71"/>
      <c r="S57" s="71"/>
      <c r="T57" s="71"/>
      <c r="U57" s="71"/>
      <c r="V57" s="71"/>
      <c r="W57" s="71"/>
      <c r="X57" s="71"/>
      <c r="Y57" s="71"/>
      <c r="Z57" s="71"/>
    </row>
    <row r="58" spans="1:26" ht="12.75" hidden="1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70"/>
      <c r="R58" s="71"/>
      <c r="S58" s="71"/>
      <c r="T58" s="71"/>
      <c r="U58" s="71"/>
      <c r="V58" s="71"/>
      <c r="W58" s="71"/>
      <c r="X58" s="71"/>
      <c r="Y58" s="71"/>
      <c r="Z58" s="71"/>
    </row>
    <row r="59" spans="1:26" ht="12.75" hidden="1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70"/>
      <c r="R59" s="71"/>
      <c r="S59" s="71"/>
      <c r="T59" s="71"/>
      <c r="U59" s="71"/>
      <c r="V59" s="71"/>
      <c r="W59" s="71"/>
      <c r="X59" s="71"/>
      <c r="Y59" s="71"/>
      <c r="Z59" s="71"/>
    </row>
    <row r="60" spans="1:26" ht="12.75" hidden="1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70"/>
      <c r="R60" s="71"/>
      <c r="S60" s="71"/>
      <c r="T60" s="71"/>
      <c r="U60" s="71"/>
      <c r="V60" s="71"/>
      <c r="W60" s="71"/>
      <c r="X60" s="71"/>
      <c r="Y60" s="71"/>
      <c r="Z60" s="71"/>
    </row>
    <row r="61" spans="1:26" ht="12.75" hidden="1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70"/>
      <c r="R61" s="71"/>
      <c r="S61" s="71"/>
      <c r="T61" s="71"/>
      <c r="U61" s="71"/>
      <c r="V61" s="71"/>
      <c r="W61" s="71"/>
      <c r="X61" s="71"/>
      <c r="Y61" s="71"/>
      <c r="Z61" s="71"/>
    </row>
    <row r="62" spans="1:26" ht="12.75" hidden="1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70"/>
      <c r="R62" s="71"/>
      <c r="S62" s="71"/>
      <c r="T62" s="71"/>
      <c r="U62" s="71"/>
      <c r="V62" s="71"/>
      <c r="W62" s="71"/>
      <c r="X62" s="71"/>
      <c r="Y62" s="71"/>
      <c r="Z62" s="71"/>
    </row>
    <row r="63" spans="1:26" ht="12.75" hidden="1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70"/>
      <c r="R63" s="71"/>
      <c r="S63" s="71"/>
      <c r="T63" s="71"/>
      <c r="U63" s="71"/>
      <c r="V63" s="71"/>
      <c r="W63" s="71"/>
      <c r="X63" s="71"/>
      <c r="Y63" s="71"/>
      <c r="Z63" s="71"/>
    </row>
    <row r="64" spans="1:26" ht="12.75" hidden="1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70"/>
      <c r="R64" s="71"/>
      <c r="S64" s="71"/>
      <c r="T64" s="71"/>
      <c r="U64" s="71"/>
      <c r="V64" s="71"/>
      <c r="W64" s="71"/>
      <c r="X64" s="71"/>
      <c r="Y64" s="71"/>
      <c r="Z64" s="71"/>
    </row>
    <row r="65" spans="1:26" ht="12.75" hidden="1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70"/>
      <c r="R65" s="71"/>
      <c r="S65" s="71"/>
      <c r="T65" s="71"/>
      <c r="U65" s="71"/>
      <c r="V65" s="71"/>
      <c r="W65" s="71"/>
      <c r="X65" s="71"/>
      <c r="Y65" s="71"/>
      <c r="Z65" s="71"/>
    </row>
    <row r="66" spans="1:26" ht="12.75" hidden="1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70"/>
      <c r="R66" s="71"/>
      <c r="S66" s="71"/>
      <c r="T66" s="71"/>
      <c r="U66" s="71"/>
      <c r="V66" s="71"/>
      <c r="W66" s="71"/>
      <c r="X66" s="71"/>
      <c r="Y66" s="71"/>
      <c r="Z66" s="71"/>
    </row>
    <row r="67" spans="1:26" ht="12.75" hidden="1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70"/>
      <c r="R67" s="71"/>
      <c r="S67" s="71"/>
      <c r="T67" s="71"/>
      <c r="U67" s="71"/>
      <c r="V67" s="71"/>
      <c r="W67" s="71"/>
      <c r="X67" s="71"/>
      <c r="Y67" s="71"/>
      <c r="Z67" s="71"/>
    </row>
    <row r="68" spans="1:26" ht="12.75" hidden="1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70"/>
      <c r="R68" s="71"/>
      <c r="S68" s="71"/>
      <c r="T68" s="71"/>
      <c r="U68" s="71"/>
      <c r="V68" s="71"/>
      <c r="W68" s="71"/>
      <c r="X68" s="71"/>
      <c r="Y68" s="71"/>
      <c r="Z68" s="71"/>
    </row>
    <row r="69" spans="1:26" ht="12.75" hidden="1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70"/>
      <c r="R69" s="71"/>
      <c r="S69" s="71"/>
      <c r="T69" s="71"/>
      <c r="U69" s="71"/>
      <c r="V69" s="71"/>
      <c r="W69" s="71"/>
      <c r="X69" s="71"/>
      <c r="Y69" s="71"/>
      <c r="Z69" s="71"/>
    </row>
    <row r="70" spans="1:26" ht="12.75" hidden="1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70"/>
      <c r="R70" s="71"/>
      <c r="S70" s="71"/>
      <c r="T70" s="71"/>
      <c r="U70" s="71"/>
      <c r="V70" s="71"/>
      <c r="W70" s="71"/>
      <c r="X70" s="71"/>
      <c r="Y70" s="71"/>
      <c r="Z70" s="71"/>
    </row>
    <row r="71" spans="1:26" ht="12.75" hidden="1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70"/>
      <c r="R71" s="71"/>
      <c r="S71" s="71"/>
      <c r="T71" s="71"/>
      <c r="U71" s="71"/>
      <c r="V71" s="71"/>
      <c r="W71" s="71"/>
      <c r="X71" s="71"/>
      <c r="Y71" s="71"/>
      <c r="Z71" s="71"/>
    </row>
    <row r="72" spans="1:26" ht="12.75" hidden="1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70"/>
      <c r="R72" s="71"/>
      <c r="S72" s="71"/>
      <c r="T72" s="71"/>
      <c r="U72" s="71"/>
      <c r="V72" s="71"/>
      <c r="W72" s="71"/>
      <c r="X72" s="71"/>
      <c r="Y72" s="71"/>
      <c r="Z72" s="71"/>
    </row>
    <row r="73" spans="1:26" ht="12.75" hidden="1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70"/>
      <c r="R73" s="71"/>
      <c r="S73" s="71"/>
      <c r="T73" s="71"/>
      <c r="U73" s="71"/>
      <c r="V73" s="71"/>
      <c r="W73" s="71"/>
      <c r="X73" s="71"/>
      <c r="Y73" s="71"/>
      <c r="Z73" s="71"/>
    </row>
    <row r="74" spans="1:26" ht="12.75" hidden="1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70"/>
      <c r="R74" s="71"/>
      <c r="S74" s="71"/>
      <c r="T74" s="71"/>
      <c r="U74" s="71"/>
      <c r="V74" s="71"/>
      <c r="W74" s="71"/>
      <c r="X74" s="71"/>
      <c r="Y74" s="71"/>
      <c r="Z74" s="71"/>
    </row>
    <row r="75" spans="1:26" ht="12.75" hidden="1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70"/>
      <c r="R75" s="71"/>
      <c r="S75" s="71"/>
      <c r="T75" s="71"/>
      <c r="U75" s="71"/>
      <c r="V75" s="71"/>
      <c r="W75" s="71"/>
      <c r="X75" s="71"/>
      <c r="Y75" s="71"/>
      <c r="Z75" s="71"/>
    </row>
    <row r="76" spans="1:26" ht="12.75" hidden="1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70"/>
      <c r="R76" s="71"/>
      <c r="S76" s="71"/>
      <c r="T76" s="71"/>
      <c r="U76" s="71"/>
      <c r="V76" s="71"/>
      <c r="W76" s="71"/>
      <c r="X76" s="71"/>
      <c r="Y76" s="71"/>
      <c r="Z76" s="71"/>
    </row>
    <row r="77" spans="1:26" ht="12.75" hidden="1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70"/>
      <c r="R77" s="71"/>
      <c r="S77" s="71"/>
      <c r="T77" s="71"/>
      <c r="U77" s="71"/>
      <c r="V77" s="71"/>
      <c r="W77" s="71"/>
      <c r="X77" s="71"/>
      <c r="Y77" s="71"/>
      <c r="Z77" s="71"/>
    </row>
    <row r="78" spans="1:26" ht="12.75" hidden="1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70"/>
      <c r="R78" s="71"/>
      <c r="S78" s="71"/>
      <c r="T78" s="71"/>
      <c r="U78" s="71"/>
      <c r="V78" s="71"/>
      <c r="W78" s="71"/>
      <c r="X78" s="71"/>
      <c r="Y78" s="71"/>
      <c r="Z78" s="71"/>
    </row>
    <row r="79" spans="1:26" ht="12.75" hidden="1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70"/>
      <c r="R79" s="71"/>
      <c r="S79" s="71"/>
      <c r="T79" s="71"/>
      <c r="U79" s="71"/>
      <c r="V79" s="71"/>
      <c r="W79" s="71"/>
      <c r="X79" s="71"/>
      <c r="Y79" s="71"/>
      <c r="Z79" s="71"/>
    </row>
    <row r="80" spans="1:26" ht="12.75" hidden="1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70"/>
      <c r="R80" s="71"/>
      <c r="S80" s="71"/>
      <c r="T80" s="71"/>
      <c r="U80" s="71"/>
      <c r="V80" s="71"/>
      <c r="W80" s="71"/>
      <c r="X80" s="71"/>
      <c r="Y80" s="71"/>
      <c r="Z80" s="71"/>
    </row>
    <row r="81" spans="1:26" ht="12.75" hidden="1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70"/>
      <c r="R81" s="71"/>
      <c r="S81" s="71"/>
      <c r="T81" s="71"/>
      <c r="U81" s="71"/>
      <c r="V81" s="71"/>
      <c r="W81" s="71"/>
      <c r="X81" s="71"/>
      <c r="Y81" s="71"/>
      <c r="Z81" s="71"/>
    </row>
    <row r="82" spans="1:26" ht="12.75" hidden="1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70"/>
      <c r="R82" s="71"/>
      <c r="S82" s="71"/>
      <c r="T82" s="71"/>
      <c r="U82" s="71"/>
      <c r="V82" s="71"/>
      <c r="W82" s="71"/>
      <c r="X82" s="71"/>
      <c r="Y82" s="71"/>
      <c r="Z82" s="71"/>
    </row>
    <row r="83" spans="1:26" ht="12.75" hidden="1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70"/>
      <c r="R83" s="71"/>
      <c r="S83" s="71"/>
      <c r="T83" s="71"/>
      <c r="U83" s="71"/>
      <c r="V83" s="71"/>
      <c r="W83" s="71"/>
      <c r="X83" s="71"/>
      <c r="Y83" s="71"/>
      <c r="Z83" s="71"/>
    </row>
    <row r="84" spans="1:26" ht="12.75" hidden="1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70"/>
      <c r="R84" s="71"/>
      <c r="S84" s="71"/>
      <c r="T84" s="71"/>
      <c r="U84" s="71"/>
      <c r="V84" s="71"/>
      <c r="W84" s="71"/>
      <c r="X84" s="71"/>
      <c r="Y84" s="71"/>
      <c r="Z84" s="71"/>
    </row>
    <row r="85" spans="1:26" ht="12.75" hidden="1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70"/>
      <c r="R85" s="71"/>
      <c r="S85" s="71"/>
      <c r="T85" s="71"/>
      <c r="U85" s="71"/>
      <c r="V85" s="71"/>
      <c r="W85" s="71"/>
      <c r="X85" s="71"/>
      <c r="Y85" s="71"/>
      <c r="Z85" s="71"/>
    </row>
    <row r="86" spans="1:26" ht="12.75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70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12.75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70"/>
      <c r="R87" s="71"/>
      <c r="S87" s="71"/>
      <c r="T87" s="71"/>
      <c r="U87" s="71"/>
      <c r="V87" s="71"/>
      <c r="W87" s="71"/>
      <c r="X87" s="71"/>
      <c r="Y87" s="71"/>
      <c r="Z87" s="71"/>
    </row>
    <row r="88" spans="1:26" ht="12.75" hidden="1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70"/>
      <c r="R88" s="71"/>
      <c r="S88" s="71"/>
      <c r="T88" s="71"/>
      <c r="U88" s="71"/>
      <c r="V88" s="71"/>
      <c r="W88" s="71"/>
      <c r="X88" s="71"/>
      <c r="Y88" s="71"/>
      <c r="Z88" s="71"/>
    </row>
    <row r="89" spans="1:26" ht="12.75" hidden="1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70"/>
      <c r="R89" s="71"/>
      <c r="S89" s="71"/>
      <c r="T89" s="71"/>
      <c r="U89" s="71"/>
      <c r="V89" s="71"/>
      <c r="W89" s="71"/>
      <c r="X89" s="71"/>
      <c r="Y89" s="71"/>
      <c r="Z89" s="71"/>
    </row>
    <row r="90" spans="1:26" ht="12.75" hidden="1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70"/>
      <c r="R90" s="71"/>
      <c r="S90" s="71"/>
      <c r="T90" s="71"/>
      <c r="U90" s="71"/>
      <c r="V90" s="71"/>
      <c r="W90" s="71"/>
      <c r="X90" s="71"/>
      <c r="Y90" s="71"/>
      <c r="Z90" s="71"/>
    </row>
    <row r="91" spans="1:26" ht="12.75" hidden="1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70"/>
      <c r="R91" s="71"/>
      <c r="S91" s="71"/>
      <c r="T91" s="71"/>
      <c r="U91" s="71"/>
      <c r="V91" s="71"/>
      <c r="W91" s="71"/>
      <c r="X91" s="71"/>
      <c r="Y91" s="71"/>
      <c r="Z91" s="71"/>
    </row>
    <row r="92" spans="1:26" ht="12.75" hidden="1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70"/>
      <c r="R92" s="71"/>
      <c r="S92" s="71"/>
      <c r="T92" s="71"/>
      <c r="U92" s="71"/>
      <c r="V92" s="71"/>
      <c r="W92" s="71"/>
      <c r="X92" s="71"/>
      <c r="Y92" s="71"/>
      <c r="Z92" s="71"/>
    </row>
    <row r="93" spans="1:26" ht="12.75" hidden="1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70"/>
      <c r="R93" s="71"/>
      <c r="S93" s="71"/>
      <c r="T93" s="71"/>
      <c r="U93" s="71"/>
      <c r="V93" s="71"/>
      <c r="W93" s="71"/>
      <c r="X93" s="71"/>
      <c r="Y93" s="71"/>
      <c r="Z93" s="71"/>
    </row>
    <row r="94" spans="1:26" ht="12.75" hidden="1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70"/>
      <c r="R94" s="71"/>
      <c r="S94" s="71"/>
      <c r="T94" s="71"/>
      <c r="U94" s="71"/>
      <c r="V94" s="71"/>
      <c r="W94" s="71"/>
      <c r="X94" s="71"/>
      <c r="Y94" s="71"/>
      <c r="Z94" s="71"/>
    </row>
    <row r="95" spans="1:26" ht="12.75" hidden="1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70"/>
      <c r="R95" s="71"/>
      <c r="S95" s="71"/>
      <c r="T95" s="71"/>
      <c r="U95" s="71"/>
      <c r="V95" s="71"/>
      <c r="W95" s="71"/>
      <c r="X95" s="71"/>
      <c r="Y95" s="71"/>
      <c r="Z95" s="71"/>
    </row>
    <row r="96" spans="1:26" ht="12.75" hidden="1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70"/>
      <c r="R96" s="71"/>
      <c r="S96" s="71"/>
      <c r="T96" s="71"/>
      <c r="U96" s="71"/>
      <c r="V96" s="71"/>
      <c r="W96" s="71"/>
      <c r="X96" s="71"/>
      <c r="Y96" s="71"/>
      <c r="Z96" s="71"/>
    </row>
    <row r="97" spans="1:26" ht="12.75" hidden="1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70"/>
      <c r="R97" s="71"/>
      <c r="S97" s="71"/>
      <c r="T97" s="71"/>
      <c r="U97" s="71"/>
      <c r="V97" s="71"/>
      <c r="W97" s="71"/>
      <c r="X97" s="71"/>
      <c r="Y97" s="71"/>
      <c r="Z97" s="71"/>
    </row>
    <row r="98" spans="1:26" ht="12.75" hidden="1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70"/>
      <c r="R98" s="71"/>
      <c r="S98" s="71"/>
      <c r="T98" s="71"/>
      <c r="U98" s="71"/>
      <c r="V98" s="71"/>
      <c r="W98" s="71"/>
      <c r="X98" s="71"/>
      <c r="Y98" s="71"/>
      <c r="Z98" s="71"/>
    </row>
    <row r="99" spans="1:26" ht="12.75" hidden="1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70"/>
      <c r="R99" s="71"/>
      <c r="S99" s="71"/>
      <c r="T99" s="71"/>
      <c r="U99" s="71"/>
      <c r="V99" s="71"/>
      <c r="W99" s="71"/>
      <c r="X99" s="71"/>
      <c r="Y99" s="71"/>
      <c r="Z99" s="71"/>
    </row>
    <row r="100" spans="1:26" ht="12.75" hidden="1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70"/>
      <c r="R100" s="71"/>
      <c r="S100" s="71"/>
      <c r="T100" s="71"/>
      <c r="U100" s="71"/>
      <c r="V100" s="71"/>
      <c r="W100" s="71"/>
      <c r="X100" s="71"/>
      <c r="Y100" s="71"/>
      <c r="Z100" s="71"/>
    </row>
    <row r="101" spans="1:26" ht="12.75" hidden="1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70"/>
      <c r="R101" s="71"/>
      <c r="S101" s="71"/>
      <c r="T101" s="71"/>
      <c r="U101" s="71"/>
      <c r="V101" s="71"/>
      <c r="W101" s="71"/>
      <c r="X101" s="71"/>
      <c r="Y101" s="71"/>
      <c r="Z101" s="71"/>
    </row>
    <row r="102" spans="1:26" ht="12.75" hidden="1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70"/>
      <c r="R102" s="71"/>
      <c r="S102" s="71"/>
      <c r="T102" s="71"/>
      <c r="U102" s="71"/>
      <c r="V102" s="71"/>
      <c r="W102" s="71"/>
      <c r="X102" s="71"/>
      <c r="Y102" s="71"/>
      <c r="Z102" s="71"/>
    </row>
    <row r="103" spans="1:26" ht="12.75" hidden="1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70"/>
      <c r="R103" s="71"/>
      <c r="S103" s="71"/>
      <c r="T103" s="71"/>
      <c r="U103" s="71"/>
      <c r="V103" s="71"/>
      <c r="W103" s="71"/>
      <c r="X103" s="71"/>
      <c r="Y103" s="71"/>
      <c r="Z103" s="71"/>
    </row>
    <row r="104" spans="1:26" ht="12.75" hidden="1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70"/>
      <c r="R104" s="71"/>
      <c r="S104" s="71"/>
      <c r="T104" s="71"/>
      <c r="U104" s="71"/>
      <c r="V104" s="71"/>
      <c r="W104" s="71"/>
      <c r="X104" s="71"/>
      <c r="Y104" s="71"/>
      <c r="Z104" s="71"/>
    </row>
    <row r="105" spans="1:26" ht="12.75" hidden="1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70"/>
      <c r="R105" s="71"/>
      <c r="S105" s="71"/>
      <c r="T105" s="71"/>
      <c r="U105" s="71"/>
      <c r="V105" s="71"/>
      <c r="W105" s="71"/>
      <c r="X105" s="71"/>
      <c r="Y105" s="71"/>
      <c r="Z105" s="71"/>
    </row>
    <row r="106" spans="1:26" ht="12.75" hidden="1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70"/>
      <c r="R106" s="71"/>
      <c r="S106" s="71"/>
      <c r="T106" s="71"/>
      <c r="U106" s="71"/>
      <c r="V106" s="71"/>
      <c r="W106" s="71"/>
      <c r="X106" s="71"/>
      <c r="Y106" s="71"/>
      <c r="Z106" s="71"/>
    </row>
    <row r="107" spans="1:26" ht="12.75" hidden="1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70"/>
      <c r="R107" s="71"/>
      <c r="S107" s="71"/>
      <c r="T107" s="71"/>
      <c r="U107" s="71"/>
      <c r="V107" s="71"/>
      <c r="W107" s="71"/>
      <c r="X107" s="71"/>
      <c r="Y107" s="71"/>
      <c r="Z107" s="71"/>
    </row>
    <row r="108" spans="1:26" ht="12.75" hidden="1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70"/>
      <c r="R108" s="71"/>
      <c r="S108" s="71"/>
      <c r="T108" s="71"/>
      <c r="U108" s="71"/>
      <c r="V108" s="71"/>
      <c r="W108" s="71"/>
      <c r="X108" s="71"/>
      <c r="Y108" s="71"/>
      <c r="Z108" s="71"/>
    </row>
    <row r="109" spans="1:26" ht="12.75" hidden="1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70"/>
      <c r="R109" s="71"/>
      <c r="S109" s="71"/>
      <c r="T109" s="71"/>
      <c r="U109" s="71"/>
      <c r="V109" s="71"/>
      <c r="W109" s="71"/>
      <c r="X109" s="71"/>
      <c r="Y109" s="71"/>
      <c r="Z109" s="71"/>
    </row>
    <row r="110" spans="1:26" ht="12.75" hidden="1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70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6" ht="12.75" hidden="1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70"/>
      <c r="R111" s="71"/>
      <c r="S111" s="71"/>
      <c r="T111" s="71"/>
      <c r="U111" s="71"/>
      <c r="V111" s="71"/>
      <c r="W111" s="71"/>
      <c r="X111" s="71"/>
      <c r="Y111" s="71"/>
      <c r="Z111" s="71"/>
    </row>
    <row r="112" spans="1:26" ht="12.75" hidden="1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70"/>
      <c r="R112" s="71"/>
      <c r="S112" s="71"/>
      <c r="T112" s="71"/>
      <c r="U112" s="71"/>
      <c r="V112" s="71"/>
      <c r="W112" s="71"/>
      <c r="X112" s="71"/>
      <c r="Y112" s="71"/>
      <c r="Z112" s="71"/>
    </row>
    <row r="113" spans="1:26" ht="12.75" hidden="1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70"/>
      <c r="R113" s="71"/>
      <c r="S113" s="71"/>
      <c r="T113" s="71"/>
      <c r="U113" s="71"/>
      <c r="V113" s="71"/>
      <c r="W113" s="71"/>
      <c r="X113" s="71"/>
      <c r="Y113" s="71"/>
      <c r="Z113" s="71"/>
    </row>
    <row r="114" spans="1:26" ht="12.75" hidden="1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70"/>
      <c r="R114" s="71"/>
      <c r="S114" s="71"/>
      <c r="T114" s="71"/>
      <c r="U114" s="71"/>
      <c r="V114" s="71"/>
      <c r="W114" s="71"/>
      <c r="X114" s="71"/>
      <c r="Y114" s="71"/>
      <c r="Z114" s="71"/>
    </row>
    <row r="115" spans="1:26" ht="12.75" hidden="1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70"/>
      <c r="R115" s="71"/>
      <c r="S115" s="71"/>
      <c r="T115" s="71"/>
      <c r="U115" s="71"/>
      <c r="V115" s="71"/>
      <c r="W115" s="71"/>
      <c r="X115" s="71"/>
      <c r="Y115" s="71"/>
      <c r="Z115" s="71"/>
    </row>
    <row r="116" spans="1:26" ht="12.75" hidden="1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70"/>
      <c r="R116" s="71"/>
      <c r="S116" s="71"/>
      <c r="T116" s="71"/>
      <c r="U116" s="71"/>
      <c r="V116" s="71"/>
      <c r="W116" s="71"/>
      <c r="X116" s="71"/>
      <c r="Y116" s="71"/>
      <c r="Z116" s="71"/>
    </row>
    <row r="117" spans="1:26" ht="12.75" hidden="1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70"/>
      <c r="R117" s="71"/>
      <c r="S117" s="71"/>
      <c r="T117" s="71"/>
      <c r="U117" s="71"/>
      <c r="V117" s="71"/>
      <c r="W117" s="71"/>
      <c r="X117" s="71"/>
      <c r="Y117" s="71"/>
      <c r="Z117" s="71"/>
    </row>
    <row r="118" spans="1:26" ht="12.75" hidden="1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0"/>
      <c r="R118" s="71"/>
      <c r="S118" s="71"/>
      <c r="T118" s="71"/>
      <c r="U118" s="71"/>
      <c r="V118" s="71"/>
      <c r="W118" s="71"/>
      <c r="X118" s="71"/>
      <c r="Y118" s="71"/>
      <c r="Z118" s="71"/>
    </row>
    <row r="119" spans="1:26" ht="12.75" hidden="1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0"/>
      <c r="R119" s="71"/>
      <c r="S119" s="71"/>
      <c r="T119" s="71"/>
      <c r="U119" s="71"/>
      <c r="V119" s="71"/>
      <c r="W119" s="71"/>
      <c r="X119" s="71"/>
      <c r="Y119" s="71"/>
      <c r="Z119" s="71"/>
    </row>
    <row r="120" spans="1:26" ht="12.75" hidden="1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70"/>
      <c r="R120" s="71"/>
      <c r="S120" s="71"/>
      <c r="T120" s="71"/>
      <c r="U120" s="71"/>
      <c r="V120" s="71"/>
      <c r="W120" s="71"/>
      <c r="X120" s="71"/>
      <c r="Y120" s="71"/>
      <c r="Z120" s="71"/>
    </row>
    <row r="121" spans="1:26" ht="12.75" hidden="1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70"/>
      <c r="R121" s="71"/>
      <c r="S121" s="71"/>
      <c r="T121" s="71"/>
      <c r="U121" s="71"/>
      <c r="V121" s="71"/>
      <c r="W121" s="71"/>
      <c r="X121" s="71"/>
      <c r="Y121" s="71"/>
      <c r="Z121" s="71"/>
    </row>
    <row r="122" spans="1:26" ht="12.75" hidden="1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70"/>
      <c r="R122" s="71"/>
      <c r="S122" s="71"/>
      <c r="T122" s="71"/>
      <c r="U122" s="71"/>
      <c r="V122" s="71"/>
      <c r="W122" s="71"/>
      <c r="X122" s="71"/>
      <c r="Y122" s="71"/>
      <c r="Z122" s="71"/>
    </row>
    <row r="123" spans="1:26" ht="12.75" hidden="1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70"/>
      <c r="R123" s="71"/>
      <c r="S123" s="71"/>
      <c r="T123" s="71"/>
      <c r="U123" s="71"/>
      <c r="V123" s="71"/>
      <c r="W123" s="71"/>
      <c r="X123" s="71"/>
      <c r="Y123" s="71"/>
      <c r="Z123" s="71"/>
    </row>
    <row r="124" spans="1:26" ht="12.75" hidden="1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70"/>
      <c r="R124" s="71"/>
      <c r="S124" s="71"/>
      <c r="T124" s="71"/>
      <c r="U124" s="71"/>
      <c r="V124" s="71"/>
      <c r="W124" s="71"/>
      <c r="X124" s="71"/>
      <c r="Y124" s="71"/>
      <c r="Z124" s="71"/>
    </row>
    <row r="125" spans="1:26" ht="12.75" hidden="1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70"/>
      <c r="R125" s="71"/>
      <c r="S125" s="71"/>
      <c r="T125" s="71"/>
      <c r="U125" s="71"/>
      <c r="V125" s="71"/>
      <c r="W125" s="71"/>
      <c r="X125" s="71"/>
      <c r="Y125" s="71"/>
      <c r="Z125" s="71"/>
    </row>
    <row r="126" spans="1:26" ht="12.75" hidden="1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70"/>
      <c r="R126" s="71"/>
      <c r="S126" s="71"/>
      <c r="T126" s="71"/>
      <c r="U126" s="71"/>
      <c r="V126" s="71"/>
      <c r="W126" s="71"/>
      <c r="X126" s="71"/>
      <c r="Y126" s="71"/>
      <c r="Z126" s="71"/>
    </row>
    <row r="127" spans="1:26" ht="12.75" hidden="1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70"/>
      <c r="R127" s="71"/>
      <c r="S127" s="71"/>
      <c r="T127" s="71"/>
      <c r="U127" s="71"/>
      <c r="V127" s="71"/>
      <c r="W127" s="71"/>
      <c r="X127" s="71"/>
      <c r="Y127" s="71"/>
      <c r="Z127" s="71"/>
    </row>
    <row r="128" spans="1:26" ht="12.75" hidden="1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70"/>
      <c r="R128" s="71"/>
      <c r="S128" s="71"/>
      <c r="T128" s="71"/>
      <c r="U128" s="71"/>
      <c r="V128" s="71"/>
      <c r="W128" s="71"/>
      <c r="X128" s="71"/>
      <c r="Y128" s="71"/>
      <c r="Z128" s="71"/>
    </row>
    <row r="129" spans="1:26" ht="12.75" hidden="1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70"/>
      <c r="R129" s="71"/>
      <c r="S129" s="71"/>
      <c r="T129" s="71"/>
      <c r="U129" s="71"/>
      <c r="V129" s="71"/>
      <c r="W129" s="71"/>
      <c r="X129" s="71"/>
      <c r="Y129" s="71"/>
      <c r="Z129" s="71"/>
    </row>
    <row r="130" spans="1:26" ht="12.75" hidden="1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70"/>
      <c r="R130" s="71"/>
      <c r="S130" s="71"/>
      <c r="T130" s="71"/>
      <c r="U130" s="71"/>
      <c r="V130" s="71"/>
      <c r="W130" s="71"/>
      <c r="X130" s="71"/>
      <c r="Y130" s="71"/>
      <c r="Z130" s="71"/>
    </row>
    <row r="131" spans="1:26" ht="12.75" hidden="1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70"/>
      <c r="R131" s="71"/>
      <c r="S131" s="71"/>
      <c r="T131" s="71"/>
      <c r="U131" s="71"/>
      <c r="V131" s="71"/>
      <c r="W131" s="71"/>
      <c r="X131" s="71"/>
      <c r="Y131" s="71"/>
      <c r="Z131" s="71"/>
    </row>
    <row r="132" spans="1:26" ht="12.75" hidden="1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70"/>
      <c r="R132" s="71"/>
      <c r="S132" s="71"/>
      <c r="T132" s="71"/>
      <c r="U132" s="71"/>
      <c r="V132" s="71"/>
      <c r="W132" s="71"/>
      <c r="X132" s="71"/>
      <c r="Y132" s="71"/>
      <c r="Z132" s="71"/>
    </row>
    <row r="133" spans="1:26" ht="12.75" hidden="1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70"/>
      <c r="R133" s="71"/>
      <c r="S133" s="71"/>
      <c r="T133" s="71"/>
      <c r="U133" s="71"/>
      <c r="V133" s="71"/>
      <c r="W133" s="71"/>
      <c r="X133" s="71"/>
      <c r="Y133" s="71"/>
      <c r="Z133" s="71"/>
    </row>
    <row r="134" spans="1:26" ht="12.75" hidden="1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70"/>
      <c r="R134" s="71"/>
      <c r="S134" s="71"/>
      <c r="T134" s="71"/>
      <c r="U134" s="71"/>
      <c r="V134" s="71"/>
      <c r="W134" s="71"/>
      <c r="X134" s="71"/>
      <c r="Y134" s="71"/>
      <c r="Z134" s="71"/>
    </row>
    <row r="135" spans="1:26" ht="12.75" hidden="1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70"/>
      <c r="R135" s="71"/>
      <c r="S135" s="71"/>
      <c r="T135" s="71"/>
      <c r="U135" s="71"/>
      <c r="V135" s="71"/>
      <c r="W135" s="71"/>
      <c r="X135" s="71"/>
      <c r="Y135" s="71"/>
      <c r="Z135" s="71"/>
    </row>
    <row r="136" spans="1:26" ht="12.75" hidden="1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70"/>
      <c r="R136" s="71"/>
      <c r="S136" s="71"/>
      <c r="T136" s="71"/>
      <c r="U136" s="71"/>
      <c r="V136" s="71"/>
      <c r="W136" s="71"/>
      <c r="X136" s="71"/>
      <c r="Y136" s="71"/>
      <c r="Z136" s="71"/>
    </row>
    <row r="137" spans="1:26" ht="12.75" hidden="1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70"/>
      <c r="R137" s="71"/>
      <c r="S137" s="71"/>
      <c r="T137" s="71"/>
      <c r="U137" s="71"/>
      <c r="V137" s="71"/>
      <c r="W137" s="71"/>
      <c r="X137" s="71"/>
      <c r="Y137" s="71"/>
      <c r="Z137" s="71"/>
    </row>
    <row r="138" spans="1:26" ht="12.75" hidden="1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70"/>
      <c r="R138" s="71"/>
      <c r="S138" s="71"/>
      <c r="T138" s="71"/>
      <c r="U138" s="71"/>
      <c r="V138" s="71"/>
      <c r="W138" s="71"/>
      <c r="X138" s="71"/>
      <c r="Y138" s="71"/>
      <c r="Z138" s="71"/>
    </row>
    <row r="139" spans="1:26" ht="12.75" hidden="1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70"/>
      <c r="R139" s="71"/>
      <c r="S139" s="71"/>
      <c r="T139" s="71"/>
      <c r="U139" s="71"/>
      <c r="V139" s="71"/>
      <c r="W139" s="71"/>
      <c r="X139" s="71"/>
      <c r="Y139" s="71"/>
      <c r="Z139" s="71"/>
    </row>
    <row r="140" spans="1:26" ht="12.75" hidden="1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70"/>
      <c r="R140" s="71"/>
      <c r="S140" s="71"/>
      <c r="T140" s="71"/>
      <c r="U140" s="71"/>
      <c r="V140" s="71"/>
      <c r="W140" s="71"/>
      <c r="X140" s="71"/>
      <c r="Y140" s="71"/>
      <c r="Z140" s="71"/>
    </row>
    <row r="141" spans="1:26" ht="12.75" hidden="1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70"/>
      <c r="R141" s="71"/>
      <c r="S141" s="71"/>
      <c r="T141" s="71"/>
      <c r="U141" s="71"/>
      <c r="V141" s="71"/>
      <c r="W141" s="71"/>
      <c r="X141" s="71"/>
      <c r="Y141" s="71"/>
      <c r="Z141" s="71"/>
    </row>
    <row r="142" spans="1:26" ht="12.75" hidden="1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70"/>
      <c r="R142" s="71"/>
      <c r="S142" s="71"/>
      <c r="T142" s="71"/>
      <c r="U142" s="71"/>
      <c r="V142" s="71"/>
      <c r="W142" s="71"/>
      <c r="X142" s="71"/>
      <c r="Y142" s="71"/>
      <c r="Z142" s="71"/>
    </row>
    <row r="143" spans="1:26" ht="12.75" hidden="1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70"/>
      <c r="R143" s="71"/>
      <c r="S143" s="71"/>
      <c r="T143" s="71"/>
      <c r="U143" s="71"/>
      <c r="V143" s="71"/>
      <c r="W143" s="71"/>
      <c r="X143" s="71"/>
      <c r="Y143" s="71"/>
      <c r="Z143" s="71"/>
    </row>
    <row r="144" spans="1:26" ht="12.75" hidden="1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70"/>
      <c r="R144" s="71"/>
      <c r="S144" s="71"/>
      <c r="T144" s="71"/>
      <c r="U144" s="71"/>
      <c r="V144" s="71"/>
      <c r="W144" s="71"/>
      <c r="X144" s="71"/>
      <c r="Y144" s="71"/>
      <c r="Z144" s="71"/>
    </row>
    <row r="145" spans="1:26" ht="12.75" hidden="1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70"/>
      <c r="R145" s="71"/>
      <c r="S145" s="71"/>
      <c r="T145" s="71"/>
      <c r="U145" s="71"/>
      <c r="V145" s="71"/>
      <c r="W145" s="71"/>
      <c r="X145" s="71"/>
      <c r="Y145" s="71"/>
      <c r="Z145" s="71"/>
    </row>
    <row r="146" spans="1:26" ht="12.75" hidden="1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70"/>
      <c r="R146" s="71"/>
      <c r="S146" s="71"/>
      <c r="T146" s="71"/>
      <c r="U146" s="71"/>
      <c r="V146" s="71"/>
      <c r="W146" s="71"/>
      <c r="X146" s="71"/>
      <c r="Y146" s="71"/>
      <c r="Z146" s="71"/>
    </row>
    <row r="147" spans="1:26" ht="12.75" hidden="1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70"/>
      <c r="R147" s="71"/>
      <c r="S147" s="71"/>
      <c r="T147" s="71"/>
      <c r="U147" s="71"/>
      <c r="V147" s="71"/>
      <c r="W147" s="71"/>
      <c r="X147" s="71"/>
      <c r="Y147" s="71"/>
      <c r="Z147" s="71"/>
    </row>
    <row r="148" spans="1:26" ht="12.75" hidden="1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70"/>
      <c r="R148" s="71"/>
      <c r="S148" s="71"/>
      <c r="T148" s="71"/>
      <c r="U148" s="71"/>
      <c r="V148" s="71"/>
      <c r="W148" s="71"/>
      <c r="X148" s="71"/>
      <c r="Y148" s="71"/>
      <c r="Z148" s="71"/>
    </row>
    <row r="149" spans="1:26" ht="12.75" hidden="1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70"/>
      <c r="R149" s="71"/>
      <c r="S149" s="71"/>
      <c r="T149" s="71"/>
      <c r="U149" s="71"/>
      <c r="V149" s="71"/>
      <c r="W149" s="71"/>
      <c r="X149" s="71"/>
      <c r="Y149" s="71"/>
      <c r="Z149" s="71"/>
    </row>
    <row r="150" spans="1:26" ht="12.75" hidden="1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70"/>
      <c r="R150" s="71"/>
      <c r="S150" s="71"/>
      <c r="T150" s="71"/>
      <c r="U150" s="71"/>
      <c r="V150" s="71"/>
      <c r="W150" s="71"/>
      <c r="X150" s="71"/>
      <c r="Y150" s="71"/>
      <c r="Z150" s="71"/>
    </row>
    <row r="151" spans="1:26" ht="12.75" hidden="1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70"/>
      <c r="R151" s="71"/>
      <c r="S151" s="71"/>
      <c r="T151" s="71"/>
      <c r="U151" s="71"/>
      <c r="V151" s="71"/>
      <c r="W151" s="71"/>
      <c r="X151" s="71"/>
      <c r="Y151" s="71"/>
      <c r="Z151" s="71"/>
    </row>
    <row r="152" spans="1:26" ht="12.75" hidden="1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70"/>
      <c r="R152" s="71"/>
      <c r="S152" s="71"/>
      <c r="T152" s="71"/>
      <c r="U152" s="71"/>
      <c r="V152" s="71"/>
      <c r="W152" s="71"/>
      <c r="X152" s="71"/>
      <c r="Y152" s="71"/>
      <c r="Z152" s="71"/>
    </row>
    <row r="153" spans="1:26" ht="12.75" hidden="1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70"/>
      <c r="R153" s="71"/>
      <c r="S153" s="71"/>
      <c r="T153" s="71"/>
      <c r="U153" s="71"/>
      <c r="V153" s="71"/>
      <c r="W153" s="71"/>
      <c r="X153" s="71"/>
      <c r="Y153" s="71"/>
      <c r="Z153" s="71"/>
    </row>
    <row r="154" spans="1:26" ht="12.75" hidden="1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70"/>
      <c r="R154" s="71"/>
      <c r="S154" s="71"/>
      <c r="T154" s="71"/>
      <c r="U154" s="71"/>
      <c r="V154" s="71"/>
      <c r="W154" s="71"/>
      <c r="X154" s="71"/>
      <c r="Y154" s="71"/>
      <c r="Z154" s="71"/>
    </row>
    <row r="155" spans="1:26" ht="12.75" hidden="1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70"/>
      <c r="R155" s="71"/>
      <c r="S155" s="71"/>
      <c r="T155" s="71"/>
      <c r="U155" s="71"/>
      <c r="V155" s="71"/>
      <c r="W155" s="71"/>
      <c r="X155" s="71"/>
      <c r="Y155" s="71"/>
      <c r="Z155" s="71"/>
    </row>
    <row r="156" spans="1:26" ht="12.75" hidden="1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70"/>
      <c r="R156" s="71"/>
      <c r="S156" s="71"/>
      <c r="T156" s="71"/>
      <c r="U156" s="71"/>
      <c r="V156" s="71"/>
      <c r="W156" s="71"/>
      <c r="X156" s="71"/>
      <c r="Y156" s="71"/>
      <c r="Z156" s="71"/>
    </row>
    <row r="157" spans="1:26" ht="12.75" hidden="1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70"/>
      <c r="R157" s="71"/>
      <c r="S157" s="71"/>
      <c r="T157" s="71"/>
      <c r="U157" s="71"/>
      <c r="V157" s="71"/>
      <c r="W157" s="71"/>
      <c r="X157" s="71"/>
      <c r="Y157" s="71"/>
      <c r="Z157" s="71"/>
    </row>
    <row r="158" spans="1:26" ht="12.75" hidden="1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70"/>
      <c r="R158" s="71"/>
      <c r="S158" s="71"/>
      <c r="T158" s="71"/>
      <c r="U158" s="71"/>
      <c r="V158" s="71"/>
      <c r="W158" s="71"/>
      <c r="X158" s="71"/>
      <c r="Y158" s="71"/>
      <c r="Z158" s="71"/>
    </row>
    <row r="159" spans="1:26" ht="12.75" hidden="1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70"/>
      <c r="R159" s="71"/>
      <c r="S159" s="71"/>
      <c r="T159" s="71"/>
      <c r="U159" s="71"/>
      <c r="V159" s="71"/>
      <c r="W159" s="71"/>
      <c r="X159" s="71"/>
      <c r="Y159" s="71"/>
      <c r="Z159" s="71"/>
    </row>
    <row r="160" spans="1:26" ht="12.75" hidden="1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70"/>
      <c r="R160" s="71"/>
      <c r="S160" s="71"/>
      <c r="T160" s="71"/>
      <c r="U160" s="71"/>
      <c r="V160" s="71"/>
      <c r="W160" s="71"/>
      <c r="X160" s="71"/>
      <c r="Y160" s="71"/>
      <c r="Z160" s="71"/>
    </row>
    <row r="161" spans="1:26" ht="12.75" hidden="1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70"/>
      <c r="R161" s="71"/>
      <c r="S161" s="71"/>
      <c r="T161" s="71"/>
      <c r="U161" s="71"/>
      <c r="V161" s="71"/>
      <c r="W161" s="71"/>
      <c r="X161" s="71"/>
      <c r="Y161" s="71"/>
      <c r="Z161" s="71"/>
    </row>
    <row r="162" spans="1:26" ht="12.75" hidden="1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70"/>
      <c r="R162" s="71"/>
      <c r="S162" s="71"/>
      <c r="T162" s="71"/>
      <c r="U162" s="71"/>
      <c r="V162" s="71"/>
      <c r="W162" s="71"/>
      <c r="X162" s="71"/>
      <c r="Y162" s="71"/>
      <c r="Z162" s="71"/>
    </row>
    <row r="163" spans="1:26" ht="12.75" hidden="1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70"/>
      <c r="R163" s="71"/>
      <c r="S163" s="71"/>
      <c r="T163" s="71"/>
      <c r="U163" s="71"/>
      <c r="V163" s="71"/>
      <c r="W163" s="71"/>
      <c r="X163" s="71"/>
      <c r="Y163" s="71"/>
      <c r="Z163" s="71"/>
    </row>
    <row r="164" spans="1:26" ht="12.75" hidden="1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70"/>
      <c r="R164" s="71"/>
      <c r="S164" s="71"/>
      <c r="T164" s="71"/>
      <c r="U164" s="71"/>
      <c r="V164" s="71"/>
      <c r="W164" s="71"/>
      <c r="X164" s="71"/>
      <c r="Y164" s="71"/>
      <c r="Z164" s="71"/>
    </row>
    <row r="165" spans="1:26" ht="12.75" hidden="1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70"/>
      <c r="R165" s="71"/>
      <c r="S165" s="71"/>
      <c r="T165" s="71"/>
      <c r="U165" s="71"/>
      <c r="V165" s="71"/>
      <c r="W165" s="71"/>
      <c r="X165" s="71"/>
      <c r="Y165" s="71"/>
      <c r="Z165" s="71"/>
    </row>
    <row r="166" spans="1:26" ht="12.75" hidden="1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70"/>
      <c r="R166" s="71"/>
      <c r="S166" s="71"/>
      <c r="T166" s="71"/>
      <c r="U166" s="71"/>
      <c r="V166" s="71"/>
      <c r="W166" s="71"/>
      <c r="X166" s="71"/>
      <c r="Y166" s="71"/>
      <c r="Z166" s="71"/>
    </row>
    <row r="167" spans="1:26" ht="12.75" hidden="1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70"/>
      <c r="R167" s="71"/>
      <c r="S167" s="71"/>
      <c r="T167" s="71"/>
      <c r="U167" s="71"/>
      <c r="V167" s="71"/>
      <c r="W167" s="71"/>
      <c r="X167" s="71"/>
      <c r="Y167" s="71"/>
      <c r="Z167" s="71"/>
    </row>
    <row r="168" spans="1:26" ht="12.75" hidden="1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70"/>
      <c r="R168" s="71"/>
      <c r="S168" s="71"/>
      <c r="T168" s="71"/>
      <c r="U168" s="71"/>
      <c r="V168" s="71"/>
      <c r="W168" s="71"/>
      <c r="X168" s="71"/>
      <c r="Y168" s="71"/>
      <c r="Z168" s="71"/>
    </row>
    <row r="169" spans="1:26" ht="12.75" hidden="1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70"/>
      <c r="R169" s="71"/>
      <c r="S169" s="71"/>
      <c r="T169" s="71"/>
      <c r="U169" s="71"/>
      <c r="V169" s="71"/>
      <c r="W169" s="71"/>
      <c r="X169" s="71"/>
      <c r="Y169" s="71"/>
      <c r="Z169" s="71"/>
    </row>
    <row r="170" spans="1:26" ht="12.75" hidden="1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70"/>
      <c r="R170" s="71"/>
      <c r="S170" s="71"/>
      <c r="T170" s="71"/>
      <c r="U170" s="71"/>
      <c r="V170" s="71"/>
      <c r="W170" s="71"/>
      <c r="X170" s="71"/>
      <c r="Y170" s="71"/>
      <c r="Z170" s="71"/>
    </row>
    <row r="171" spans="1:26" ht="12.75" hidden="1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70"/>
      <c r="R171" s="71"/>
      <c r="S171" s="71"/>
      <c r="T171" s="71"/>
      <c r="U171" s="71"/>
      <c r="V171" s="71"/>
      <c r="W171" s="71"/>
      <c r="X171" s="71"/>
      <c r="Y171" s="71"/>
      <c r="Z171" s="71"/>
    </row>
    <row r="172" spans="1:26" ht="12.75" hidden="1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70"/>
      <c r="R172" s="71"/>
      <c r="S172" s="71"/>
      <c r="T172" s="71"/>
      <c r="U172" s="71"/>
      <c r="V172" s="71"/>
      <c r="W172" s="71"/>
      <c r="X172" s="71"/>
      <c r="Y172" s="71"/>
      <c r="Z172" s="71"/>
    </row>
    <row r="173" spans="1:26" ht="12.75" hidden="1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70"/>
      <c r="R173" s="71"/>
      <c r="S173" s="71"/>
      <c r="T173" s="71"/>
      <c r="U173" s="71"/>
      <c r="V173" s="71"/>
      <c r="W173" s="71"/>
      <c r="X173" s="71"/>
      <c r="Y173" s="71"/>
      <c r="Z173" s="71"/>
    </row>
    <row r="174" spans="1:26" ht="12.75" hidden="1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70"/>
      <c r="R174" s="71"/>
      <c r="S174" s="71"/>
      <c r="T174" s="71"/>
      <c r="U174" s="71"/>
      <c r="V174" s="71"/>
      <c r="W174" s="71"/>
      <c r="X174" s="71"/>
      <c r="Y174" s="71"/>
      <c r="Z174" s="71"/>
    </row>
    <row r="175" spans="1:26" ht="12.75" hidden="1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70"/>
      <c r="R175" s="71"/>
      <c r="S175" s="71"/>
      <c r="T175" s="71"/>
      <c r="U175" s="71"/>
      <c r="V175" s="71"/>
      <c r="W175" s="71"/>
      <c r="X175" s="71"/>
      <c r="Y175" s="71"/>
      <c r="Z175" s="71"/>
    </row>
    <row r="176" spans="1:26" ht="12.75" hidden="1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70"/>
      <c r="R176" s="71"/>
      <c r="S176" s="71"/>
      <c r="T176" s="71"/>
      <c r="U176" s="71"/>
      <c r="V176" s="71"/>
      <c r="W176" s="71"/>
      <c r="X176" s="71"/>
      <c r="Y176" s="71"/>
      <c r="Z176" s="71"/>
    </row>
    <row r="177" spans="1:26" ht="12.75" hidden="1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70"/>
      <c r="R177" s="71"/>
      <c r="S177" s="71"/>
      <c r="T177" s="71"/>
      <c r="U177" s="71"/>
      <c r="V177" s="71"/>
      <c r="W177" s="71"/>
      <c r="X177" s="71"/>
      <c r="Y177" s="71"/>
      <c r="Z177" s="71"/>
    </row>
    <row r="178" spans="1:26" ht="12.75" hidden="1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70"/>
      <c r="R178" s="71"/>
      <c r="S178" s="71"/>
      <c r="T178" s="71"/>
      <c r="U178" s="71"/>
      <c r="V178" s="71"/>
      <c r="W178" s="71"/>
      <c r="X178" s="71"/>
      <c r="Y178" s="71"/>
      <c r="Z178" s="71"/>
    </row>
    <row r="179" spans="1:26" ht="12.75" hidden="1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70"/>
      <c r="R179" s="71"/>
      <c r="S179" s="71"/>
      <c r="T179" s="71"/>
      <c r="U179" s="71"/>
      <c r="V179" s="71"/>
      <c r="W179" s="71"/>
      <c r="X179" s="71"/>
      <c r="Y179" s="71"/>
      <c r="Z179" s="71"/>
    </row>
    <row r="180" spans="1:26" ht="12.75" hidden="1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70"/>
      <c r="R180" s="71"/>
      <c r="S180" s="71"/>
      <c r="T180" s="71"/>
      <c r="U180" s="71"/>
      <c r="V180" s="71"/>
      <c r="W180" s="71"/>
      <c r="X180" s="71"/>
      <c r="Y180" s="71"/>
      <c r="Z180" s="71"/>
    </row>
    <row r="181" spans="1:26" ht="12.75" hidden="1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70"/>
      <c r="R181" s="71"/>
      <c r="S181" s="71"/>
      <c r="T181" s="71"/>
      <c r="U181" s="71"/>
      <c r="V181" s="71"/>
      <c r="W181" s="71"/>
      <c r="X181" s="71"/>
      <c r="Y181" s="71"/>
      <c r="Z181" s="71"/>
    </row>
    <row r="182" spans="1:26" ht="12.75" hidden="1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70"/>
      <c r="R182" s="71"/>
      <c r="S182" s="71"/>
      <c r="T182" s="71"/>
      <c r="U182" s="71"/>
      <c r="V182" s="71"/>
      <c r="W182" s="71"/>
      <c r="X182" s="71"/>
      <c r="Y182" s="71"/>
      <c r="Z182" s="71"/>
    </row>
    <row r="183" spans="1:26" ht="12.75" hidden="1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70"/>
      <c r="R183" s="71"/>
      <c r="S183" s="71"/>
      <c r="T183" s="71"/>
      <c r="U183" s="71"/>
      <c r="V183" s="71"/>
      <c r="W183" s="71"/>
      <c r="X183" s="71"/>
      <c r="Y183" s="71"/>
      <c r="Z183" s="71"/>
    </row>
    <row r="184" spans="1:26" ht="12.75" hidden="1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70"/>
      <c r="R184" s="71"/>
      <c r="S184" s="71"/>
      <c r="T184" s="71"/>
      <c r="U184" s="71"/>
      <c r="V184" s="71"/>
      <c r="W184" s="71"/>
      <c r="X184" s="71"/>
      <c r="Y184" s="71"/>
      <c r="Z184" s="71"/>
    </row>
    <row r="185" spans="1:26" ht="12.75" hidden="1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70"/>
      <c r="R185" s="71"/>
      <c r="S185" s="71"/>
      <c r="T185" s="71"/>
      <c r="U185" s="71"/>
      <c r="V185" s="71"/>
      <c r="W185" s="71"/>
      <c r="X185" s="71"/>
      <c r="Y185" s="71"/>
      <c r="Z185" s="71"/>
    </row>
    <row r="186" spans="1:26" ht="12.75" hidden="1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70"/>
      <c r="R186" s="71"/>
      <c r="S186" s="71"/>
      <c r="T186" s="71"/>
      <c r="U186" s="71"/>
      <c r="V186" s="71"/>
      <c r="W186" s="71"/>
      <c r="X186" s="71"/>
      <c r="Y186" s="71"/>
      <c r="Z186" s="71"/>
    </row>
    <row r="187" spans="1:26" ht="12.75" hidden="1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70"/>
      <c r="R187" s="71"/>
      <c r="S187" s="71"/>
      <c r="T187" s="71"/>
      <c r="U187" s="71"/>
      <c r="V187" s="71"/>
      <c r="W187" s="71"/>
      <c r="X187" s="71"/>
      <c r="Y187" s="71"/>
      <c r="Z187" s="71"/>
    </row>
    <row r="188" spans="1:26" ht="12.75" hidden="1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70"/>
      <c r="R188" s="71"/>
      <c r="S188" s="71"/>
      <c r="T188" s="71"/>
      <c r="U188" s="71"/>
      <c r="V188" s="71"/>
      <c r="W188" s="71"/>
      <c r="X188" s="71"/>
      <c r="Y188" s="71"/>
      <c r="Z188" s="71"/>
    </row>
    <row r="189" spans="1:26" ht="12.75" hidden="1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70"/>
      <c r="R189" s="71"/>
      <c r="S189" s="71"/>
      <c r="T189" s="71"/>
      <c r="U189" s="71"/>
      <c r="V189" s="71"/>
      <c r="W189" s="71"/>
      <c r="X189" s="71"/>
      <c r="Y189" s="71"/>
      <c r="Z189" s="71"/>
    </row>
    <row r="190" spans="1:26" ht="12.75" hidden="1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70"/>
      <c r="R190" s="71"/>
      <c r="S190" s="71"/>
      <c r="T190" s="71"/>
      <c r="U190" s="71"/>
      <c r="V190" s="71"/>
      <c r="W190" s="71"/>
      <c r="X190" s="71"/>
      <c r="Y190" s="71"/>
      <c r="Z190" s="71"/>
    </row>
    <row r="191" spans="1:26" ht="12.75" hidden="1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70"/>
      <c r="R191" s="71"/>
      <c r="S191" s="71"/>
      <c r="T191" s="71"/>
      <c r="U191" s="71"/>
      <c r="V191" s="71"/>
      <c r="W191" s="71"/>
      <c r="X191" s="71"/>
      <c r="Y191" s="71"/>
      <c r="Z191" s="71"/>
    </row>
    <row r="192" spans="1:26" ht="12.75" hidden="1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70"/>
      <c r="R192" s="71"/>
      <c r="S192" s="71"/>
      <c r="T192" s="71"/>
      <c r="U192" s="71"/>
      <c r="V192" s="71"/>
      <c r="W192" s="71"/>
      <c r="X192" s="71"/>
      <c r="Y192" s="71"/>
      <c r="Z192" s="71"/>
    </row>
    <row r="193" spans="1:26" ht="12.75" hidden="1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70"/>
      <c r="R193" s="71"/>
      <c r="S193" s="71"/>
      <c r="T193" s="71"/>
      <c r="U193" s="71"/>
      <c r="V193" s="71"/>
      <c r="W193" s="71"/>
      <c r="X193" s="71"/>
      <c r="Y193" s="71"/>
      <c r="Z193" s="71"/>
    </row>
    <row r="194" spans="1:26" ht="12.75" hidden="1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70"/>
      <c r="R194" s="71"/>
      <c r="S194" s="71"/>
      <c r="T194" s="71"/>
      <c r="U194" s="71"/>
      <c r="V194" s="71"/>
      <c r="W194" s="71"/>
      <c r="X194" s="71"/>
      <c r="Y194" s="71"/>
      <c r="Z194" s="71"/>
    </row>
    <row r="195" spans="1:26" ht="12.75" hidden="1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70"/>
      <c r="R195" s="71"/>
      <c r="S195" s="71"/>
      <c r="T195" s="71"/>
      <c r="U195" s="71"/>
      <c r="V195" s="71"/>
      <c r="W195" s="71"/>
      <c r="X195" s="71"/>
      <c r="Y195" s="71"/>
      <c r="Z195" s="71"/>
    </row>
    <row r="196" spans="1:26" ht="12.75" hidden="1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70"/>
      <c r="R196" s="71"/>
      <c r="S196" s="71"/>
      <c r="T196" s="71"/>
      <c r="U196" s="71"/>
      <c r="V196" s="71"/>
      <c r="W196" s="71"/>
      <c r="X196" s="71"/>
      <c r="Y196" s="71"/>
      <c r="Z196" s="71"/>
    </row>
    <row r="197" spans="1:26" ht="12.75" hidden="1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70"/>
      <c r="R197" s="71"/>
      <c r="S197" s="71"/>
      <c r="T197" s="71"/>
      <c r="U197" s="71"/>
      <c r="V197" s="71"/>
      <c r="W197" s="71"/>
      <c r="X197" s="71"/>
      <c r="Y197" s="71"/>
      <c r="Z197" s="71"/>
    </row>
    <row r="198" spans="1:26" ht="12.75" hidden="1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70"/>
      <c r="R198" s="71"/>
      <c r="S198" s="71"/>
      <c r="T198" s="71"/>
      <c r="U198" s="71"/>
      <c r="V198" s="71"/>
      <c r="W198" s="71"/>
      <c r="X198" s="71"/>
      <c r="Y198" s="71"/>
      <c r="Z198" s="71"/>
    </row>
    <row r="199" spans="1:26" ht="12.75" hidden="1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70"/>
      <c r="R199" s="71"/>
      <c r="S199" s="71"/>
      <c r="T199" s="71"/>
      <c r="U199" s="71"/>
      <c r="V199" s="71"/>
      <c r="W199" s="71"/>
      <c r="X199" s="71"/>
      <c r="Y199" s="71"/>
      <c r="Z199" s="71"/>
    </row>
    <row r="200" spans="1:26" ht="12.75" hidden="1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70"/>
      <c r="R200" s="71"/>
      <c r="S200" s="71"/>
      <c r="T200" s="71"/>
      <c r="U200" s="71"/>
      <c r="V200" s="71"/>
      <c r="W200" s="71"/>
      <c r="X200" s="71"/>
      <c r="Y200" s="71"/>
      <c r="Z200" s="71"/>
    </row>
    <row r="201" spans="1:26" ht="12.75" hidden="1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70"/>
      <c r="R201" s="71"/>
      <c r="S201" s="71"/>
      <c r="T201" s="71"/>
      <c r="U201" s="71"/>
      <c r="V201" s="71"/>
      <c r="W201" s="71"/>
      <c r="X201" s="71"/>
      <c r="Y201" s="71"/>
      <c r="Z201" s="71"/>
    </row>
    <row r="202" spans="1:26" ht="12.75" hidden="1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70"/>
      <c r="R202" s="71"/>
      <c r="S202" s="71"/>
      <c r="T202" s="71"/>
      <c r="U202" s="71"/>
      <c r="V202" s="71"/>
      <c r="W202" s="71"/>
      <c r="X202" s="71"/>
      <c r="Y202" s="71"/>
      <c r="Z202" s="71"/>
    </row>
    <row r="203" spans="1:26" ht="12.75" hidden="1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70"/>
      <c r="R203" s="71"/>
      <c r="S203" s="71"/>
      <c r="T203" s="71"/>
      <c r="U203" s="71"/>
      <c r="V203" s="71"/>
      <c r="W203" s="71"/>
      <c r="X203" s="71"/>
      <c r="Y203" s="71"/>
      <c r="Z203" s="71"/>
    </row>
    <row r="204" spans="1:26" ht="12.75" hidden="1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70"/>
      <c r="R204" s="71"/>
      <c r="S204" s="71"/>
      <c r="T204" s="71"/>
      <c r="U204" s="71"/>
      <c r="V204" s="71"/>
      <c r="W204" s="71"/>
      <c r="X204" s="71"/>
      <c r="Y204" s="71"/>
      <c r="Z204" s="71"/>
    </row>
    <row r="205" spans="1:26" ht="12.75" hidden="1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70"/>
      <c r="R205" s="71"/>
      <c r="S205" s="71"/>
      <c r="T205" s="71"/>
      <c r="U205" s="71"/>
      <c r="V205" s="71"/>
      <c r="W205" s="71"/>
      <c r="X205" s="71"/>
      <c r="Y205" s="71"/>
      <c r="Z205" s="71"/>
    </row>
    <row r="206" spans="1:26" ht="12.75" hidden="1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70"/>
      <c r="R206" s="71"/>
      <c r="S206" s="71"/>
      <c r="T206" s="71"/>
      <c r="U206" s="71"/>
      <c r="V206" s="71"/>
      <c r="W206" s="71"/>
      <c r="X206" s="71"/>
      <c r="Y206" s="71"/>
      <c r="Z206" s="71"/>
    </row>
    <row r="207" spans="1:26" ht="12.75" hidden="1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70"/>
      <c r="R207" s="71"/>
      <c r="S207" s="71"/>
      <c r="T207" s="71"/>
      <c r="U207" s="71"/>
      <c r="V207" s="71"/>
      <c r="W207" s="71"/>
      <c r="X207" s="71"/>
      <c r="Y207" s="71"/>
      <c r="Z207" s="71"/>
    </row>
    <row r="208" spans="1:26" ht="12.75" hidden="1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70"/>
      <c r="R208" s="71"/>
      <c r="S208" s="71"/>
      <c r="T208" s="71"/>
      <c r="U208" s="71"/>
      <c r="V208" s="71"/>
      <c r="W208" s="71"/>
      <c r="X208" s="71"/>
      <c r="Y208" s="71"/>
      <c r="Z208" s="71"/>
    </row>
    <row r="209" spans="1:26" ht="12.75" hidden="1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70"/>
      <c r="R209" s="71"/>
      <c r="S209" s="71"/>
      <c r="T209" s="71"/>
      <c r="U209" s="71"/>
      <c r="V209" s="71"/>
      <c r="W209" s="71"/>
      <c r="X209" s="71"/>
      <c r="Y209" s="71"/>
      <c r="Z209" s="71"/>
    </row>
    <row r="210" spans="1:26" ht="12.75" hidden="1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70"/>
      <c r="R210" s="71"/>
      <c r="S210" s="71"/>
      <c r="T210" s="71"/>
      <c r="U210" s="71"/>
      <c r="V210" s="71"/>
      <c r="W210" s="71"/>
      <c r="X210" s="71"/>
      <c r="Y210" s="71"/>
      <c r="Z210" s="71"/>
    </row>
    <row r="211" spans="1:26" ht="12.75" hidden="1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70"/>
      <c r="R211" s="71"/>
      <c r="S211" s="71"/>
      <c r="T211" s="71"/>
      <c r="U211" s="71"/>
      <c r="V211" s="71"/>
      <c r="W211" s="71"/>
      <c r="X211" s="71"/>
      <c r="Y211" s="71"/>
      <c r="Z211" s="71"/>
    </row>
    <row r="212" spans="1:26" ht="12.75" hidden="1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70"/>
      <c r="R212" s="71"/>
      <c r="S212" s="71"/>
      <c r="T212" s="71"/>
      <c r="U212" s="71"/>
      <c r="V212" s="71"/>
      <c r="W212" s="71"/>
      <c r="X212" s="71"/>
      <c r="Y212" s="71"/>
      <c r="Z212" s="71"/>
    </row>
    <row r="213" spans="1:26" ht="12.75" hidden="1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70"/>
      <c r="R213" s="71"/>
      <c r="S213" s="71"/>
      <c r="T213" s="71"/>
      <c r="U213" s="71"/>
      <c r="V213" s="71"/>
      <c r="W213" s="71"/>
      <c r="X213" s="71"/>
      <c r="Y213" s="71"/>
      <c r="Z213" s="71"/>
    </row>
    <row r="214" spans="1:26" ht="12.75" hidden="1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70"/>
      <c r="R214" s="71"/>
      <c r="S214" s="71"/>
      <c r="T214" s="71"/>
      <c r="U214" s="71"/>
      <c r="V214" s="71"/>
      <c r="W214" s="71"/>
      <c r="X214" s="71"/>
      <c r="Y214" s="71"/>
      <c r="Z214" s="71"/>
    </row>
    <row r="215" spans="1:26" ht="12.75" hidden="1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70"/>
      <c r="R215" s="71"/>
      <c r="S215" s="71"/>
      <c r="T215" s="71"/>
      <c r="U215" s="71"/>
      <c r="V215" s="71"/>
      <c r="W215" s="71"/>
      <c r="X215" s="71"/>
      <c r="Y215" s="71"/>
      <c r="Z215" s="71"/>
    </row>
    <row r="216" spans="1:26" ht="12.75" hidden="1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70"/>
      <c r="R216" s="71"/>
      <c r="S216" s="71"/>
      <c r="T216" s="71"/>
      <c r="U216" s="71"/>
      <c r="V216" s="71"/>
      <c r="W216" s="71"/>
      <c r="X216" s="71"/>
      <c r="Y216" s="71"/>
      <c r="Z216" s="71"/>
    </row>
    <row r="217" spans="1:26" ht="12.75" hidden="1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70"/>
      <c r="R217" s="71"/>
      <c r="S217" s="71"/>
      <c r="T217" s="71"/>
      <c r="U217" s="71"/>
      <c r="V217" s="71"/>
      <c r="W217" s="71"/>
      <c r="X217" s="71"/>
      <c r="Y217" s="71"/>
      <c r="Z217" s="71"/>
    </row>
    <row r="218" spans="1:26" ht="12.75" hidden="1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70"/>
      <c r="R218" s="71"/>
      <c r="S218" s="71"/>
      <c r="T218" s="71"/>
      <c r="U218" s="71"/>
      <c r="V218" s="71"/>
      <c r="W218" s="71"/>
      <c r="X218" s="71"/>
      <c r="Y218" s="71"/>
      <c r="Z218" s="71"/>
    </row>
    <row r="219" spans="1:26" ht="12.75" hidden="1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70"/>
      <c r="R219" s="71"/>
      <c r="S219" s="71"/>
      <c r="T219" s="71"/>
      <c r="U219" s="71"/>
      <c r="V219" s="71"/>
      <c r="W219" s="71"/>
      <c r="X219" s="71"/>
      <c r="Y219" s="71"/>
      <c r="Z219" s="71"/>
    </row>
    <row r="220" spans="1:26" ht="12.75" hidden="1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70"/>
      <c r="R220" s="71"/>
      <c r="S220" s="71"/>
      <c r="T220" s="71"/>
      <c r="U220" s="71"/>
      <c r="V220" s="71"/>
      <c r="W220" s="71"/>
      <c r="X220" s="71"/>
      <c r="Y220" s="71"/>
      <c r="Z220" s="71"/>
    </row>
    <row r="221" spans="1:26" ht="12.75" hidden="1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70"/>
      <c r="R221" s="71"/>
      <c r="S221" s="71"/>
      <c r="T221" s="71"/>
      <c r="U221" s="71"/>
      <c r="V221" s="71"/>
      <c r="W221" s="71"/>
      <c r="X221" s="71"/>
      <c r="Y221" s="71"/>
      <c r="Z221" s="71"/>
    </row>
    <row r="222" spans="1:26" ht="12.75" hidden="1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70"/>
      <c r="R222" s="71"/>
      <c r="S222" s="71"/>
      <c r="T222" s="71"/>
      <c r="U222" s="71"/>
      <c r="V222" s="71"/>
      <c r="W222" s="71"/>
      <c r="X222" s="71"/>
      <c r="Y222" s="71"/>
      <c r="Z222" s="71"/>
    </row>
    <row r="223" spans="1:26" ht="12.75" hidden="1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70"/>
      <c r="R223" s="71"/>
      <c r="S223" s="71"/>
      <c r="T223" s="71"/>
      <c r="U223" s="71"/>
      <c r="V223" s="71"/>
      <c r="W223" s="71"/>
      <c r="X223" s="71"/>
      <c r="Y223" s="71"/>
      <c r="Z223" s="71"/>
    </row>
    <row r="224" spans="1:26" ht="12.75" hidden="1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70"/>
      <c r="R224" s="71"/>
      <c r="S224" s="71"/>
      <c r="T224" s="71"/>
      <c r="U224" s="71"/>
      <c r="V224" s="71"/>
      <c r="W224" s="71"/>
      <c r="X224" s="71"/>
      <c r="Y224" s="71"/>
      <c r="Z224" s="71"/>
    </row>
    <row r="225" spans="1:26" ht="12.75" hidden="1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70"/>
      <c r="R225" s="71"/>
      <c r="S225" s="71"/>
      <c r="T225" s="71"/>
      <c r="U225" s="71"/>
      <c r="V225" s="71"/>
      <c r="W225" s="71"/>
      <c r="X225" s="71"/>
      <c r="Y225" s="71"/>
      <c r="Z225" s="71"/>
    </row>
    <row r="226" spans="1:26" ht="12.75" hidden="1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70"/>
      <c r="R226" s="71"/>
      <c r="S226" s="71"/>
      <c r="T226" s="71"/>
      <c r="U226" s="71"/>
      <c r="V226" s="71"/>
      <c r="W226" s="71"/>
      <c r="X226" s="71"/>
      <c r="Y226" s="71"/>
      <c r="Z226" s="71"/>
    </row>
    <row r="227" spans="1:26" ht="12.75" hidden="1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70"/>
      <c r="R227" s="71"/>
      <c r="S227" s="71"/>
      <c r="T227" s="71"/>
      <c r="U227" s="71"/>
      <c r="V227" s="71"/>
      <c r="W227" s="71"/>
      <c r="X227" s="71"/>
      <c r="Y227" s="71"/>
      <c r="Z227" s="71"/>
    </row>
    <row r="228" spans="1:26" ht="12.75" hidden="1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70"/>
      <c r="R228" s="71"/>
      <c r="S228" s="71"/>
      <c r="T228" s="71"/>
      <c r="U228" s="71"/>
      <c r="V228" s="71"/>
      <c r="W228" s="71"/>
      <c r="X228" s="71"/>
      <c r="Y228" s="71"/>
      <c r="Z228" s="71"/>
    </row>
    <row r="229" spans="1:26" ht="12.75" hidden="1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70"/>
      <c r="R229" s="71"/>
      <c r="S229" s="71"/>
      <c r="T229" s="71"/>
      <c r="U229" s="71"/>
      <c r="V229" s="71"/>
      <c r="W229" s="71"/>
      <c r="X229" s="71"/>
      <c r="Y229" s="71"/>
      <c r="Z229" s="71"/>
    </row>
    <row r="230" spans="1:26" ht="12.75" hidden="1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70"/>
      <c r="R230" s="71"/>
      <c r="S230" s="71"/>
      <c r="T230" s="71"/>
      <c r="U230" s="71"/>
      <c r="V230" s="71"/>
      <c r="W230" s="71"/>
      <c r="X230" s="71"/>
      <c r="Y230" s="71"/>
      <c r="Z230" s="71"/>
    </row>
    <row r="231" spans="1:26" ht="12.75" hidden="1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70"/>
      <c r="R231" s="71"/>
      <c r="S231" s="71"/>
      <c r="T231" s="71"/>
      <c r="U231" s="71"/>
      <c r="V231" s="71"/>
      <c r="W231" s="71"/>
      <c r="X231" s="71"/>
      <c r="Y231" s="71"/>
      <c r="Z231" s="71"/>
    </row>
    <row r="232" spans="1:26" ht="12.75" hidden="1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70"/>
      <c r="R232" s="71"/>
      <c r="S232" s="71"/>
      <c r="T232" s="71"/>
      <c r="U232" s="71"/>
      <c r="V232" s="71"/>
      <c r="W232" s="71"/>
      <c r="X232" s="71"/>
      <c r="Y232" s="71"/>
      <c r="Z232" s="71"/>
    </row>
    <row r="233" spans="1:26" ht="12.75" hidden="1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70"/>
      <c r="R233" s="71"/>
      <c r="S233" s="71"/>
      <c r="T233" s="71"/>
      <c r="U233" s="71"/>
      <c r="V233" s="71"/>
      <c r="W233" s="71"/>
      <c r="X233" s="71"/>
      <c r="Y233" s="71"/>
      <c r="Z233" s="71"/>
    </row>
    <row r="234" spans="1:26" ht="12.75" hidden="1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70"/>
      <c r="R234" s="71"/>
      <c r="S234" s="71"/>
      <c r="T234" s="71"/>
      <c r="U234" s="71"/>
      <c r="V234" s="71"/>
      <c r="W234" s="71"/>
      <c r="X234" s="71"/>
      <c r="Y234" s="71"/>
      <c r="Z234" s="71"/>
    </row>
    <row r="235" spans="1:26" ht="12.75" hidden="1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70"/>
      <c r="R235" s="71"/>
      <c r="S235" s="71"/>
      <c r="T235" s="71"/>
      <c r="U235" s="71"/>
      <c r="V235" s="71"/>
      <c r="W235" s="71"/>
      <c r="X235" s="71"/>
      <c r="Y235" s="71"/>
      <c r="Z235" s="71"/>
    </row>
    <row r="236" spans="1:26" ht="12.75" hidden="1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70"/>
      <c r="R236" s="71"/>
      <c r="S236" s="71"/>
      <c r="T236" s="71"/>
      <c r="U236" s="71"/>
      <c r="V236" s="71"/>
      <c r="W236" s="71"/>
      <c r="X236" s="71"/>
      <c r="Y236" s="71"/>
      <c r="Z236" s="71"/>
    </row>
    <row r="237" spans="1:26" ht="12.75" hidden="1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70"/>
      <c r="R237" s="71"/>
      <c r="S237" s="71"/>
      <c r="T237" s="71"/>
      <c r="U237" s="71"/>
      <c r="V237" s="71"/>
      <c r="W237" s="71"/>
      <c r="X237" s="71"/>
      <c r="Y237" s="71"/>
      <c r="Z237" s="71"/>
    </row>
    <row r="238" spans="1:26" ht="12.75" hidden="1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70"/>
      <c r="R238" s="71"/>
      <c r="S238" s="71"/>
      <c r="T238" s="71"/>
      <c r="U238" s="71"/>
      <c r="V238" s="71"/>
      <c r="W238" s="71"/>
      <c r="X238" s="71"/>
      <c r="Y238" s="71"/>
      <c r="Z238" s="71"/>
    </row>
    <row r="239" spans="1:26" ht="12.75" hidden="1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70"/>
      <c r="R239" s="71"/>
      <c r="S239" s="71"/>
      <c r="T239" s="71"/>
      <c r="U239" s="71"/>
      <c r="V239" s="71"/>
      <c r="W239" s="71"/>
      <c r="X239" s="71"/>
      <c r="Y239" s="71"/>
      <c r="Z239" s="71"/>
    </row>
    <row r="240" spans="1:26" ht="12.75" hidden="1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70"/>
      <c r="R240" s="71"/>
      <c r="S240" s="71"/>
      <c r="T240" s="71"/>
      <c r="U240" s="71"/>
      <c r="V240" s="71"/>
      <c r="W240" s="71"/>
      <c r="X240" s="71"/>
      <c r="Y240" s="71"/>
      <c r="Z240" s="71"/>
    </row>
    <row r="241" spans="1:26" ht="12.75" hidden="1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70"/>
      <c r="R241" s="71"/>
      <c r="S241" s="71"/>
      <c r="T241" s="71"/>
      <c r="U241" s="71"/>
      <c r="V241" s="71"/>
      <c r="W241" s="71"/>
      <c r="X241" s="71"/>
      <c r="Y241" s="71"/>
      <c r="Z241" s="71"/>
    </row>
    <row r="242" spans="1:26" ht="12.75" hidden="1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70"/>
      <c r="R242" s="71"/>
      <c r="S242" s="71"/>
      <c r="T242" s="71"/>
      <c r="U242" s="71"/>
      <c r="V242" s="71"/>
      <c r="W242" s="71"/>
      <c r="X242" s="71"/>
      <c r="Y242" s="71"/>
      <c r="Z242" s="71"/>
    </row>
    <row r="243" spans="1:26" ht="12.75" hidden="1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70"/>
      <c r="R243" s="71"/>
      <c r="S243" s="71"/>
      <c r="T243" s="71"/>
      <c r="U243" s="71"/>
      <c r="V243" s="71"/>
      <c r="W243" s="71"/>
      <c r="X243" s="71"/>
      <c r="Y243" s="71"/>
      <c r="Z243" s="71"/>
    </row>
    <row r="244" spans="1:26" ht="12.75" hidden="1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70"/>
      <c r="R244" s="71"/>
      <c r="S244" s="71"/>
      <c r="T244" s="71"/>
      <c r="U244" s="71"/>
      <c r="V244" s="71"/>
      <c r="W244" s="71"/>
      <c r="X244" s="71"/>
      <c r="Y244" s="71"/>
      <c r="Z244" s="71"/>
    </row>
    <row r="245" spans="1:26" ht="12.75" hidden="1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70"/>
      <c r="R245" s="71"/>
      <c r="S245" s="71"/>
      <c r="T245" s="71"/>
      <c r="U245" s="71"/>
      <c r="V245" s="71"/>
      <c r="W245" s="71"/>
      <c r="X245" s="71"/>
      <c r="Y245" s="71"/>
      <c r="Z245" s="71"/>
    </row>
    <row r="246" spans="1:26" ht="12.75" hidden="1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70"/>
      <c r="R246" s="71"/>
      <c r="S246" s="71"/>
      <c r="T246" s="71"/>
      <c r="U246" s="71"/>
      <c r="V246" s="71"/>
      <c r="W246" s="71"/>
      <c r="X246" s="71"/>
      <c r="Y246" s="71"/>
      <c r="Z246" s="71"/>
    </row>
    <row r="247" spans="1:26" ht="12.75" hidden="1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70"/>
      <c r="R247" s="71"/>
      <c r="S247" s="71"/>
      <c r="T247" s="71"/>
      <c r="U247" s="71"/>
      <c r="V247" s="71"/>
      <c r="W247" s="71"/>
      <c r="X247" s="71"/>
      <c r="Y247" s="71"/>
      <c r="Z247" s="71"/>
    </row>
    <row r="248" spans="1:26" ht="12.75" hidden="1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70"/>
      <c r="R248" s="71"/>
      <c r="S248" s="71"/>
      <c r="T248" s="71"/>
      <c r="U248" s="71"/>
      <c r="V248" s="71"/>
      <c r="W248" s="71"/>
      <c r="X248" s="71"/>
      <c r="Y248" s="71"/>
      <c r="Z248" s="71"/>
    </row>
    <row r="249" spans="1:26" ht="12.75" hidden="1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70"/>
      <c r="R249" s="71"/>
      <c r="S249" s="71"/>
      <c r="T249" s="71"/>
      <c r="U249" s="71"/>
      <c r="V249" s="71"/>
      <c r="W249" s="71"/>
      <c r="X249" s="71"/>
      <c r="Y249" s="71"/>
      <c r="Z249" s="71"/>
    </row>
    <row r="250" spans="1:26" ht="12.75" hidden="1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70"/>
      <c r="R250" s="71"/>
      <c r="S250" s="71"/>
      <c r="T250" s="71"/>
      <c r="U250" s="71"/>
      <c r="V250" s="71"/>
      <c r="W250" s="71"/>
      <c r="X250" s="71"/>
      <c r="Y250" s="71"/>
      <c r="Z250" s="71"/>
    </row>
    <row r="251" spans="1:26" ht="12.75" hidden="1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70"/>
      <c r="R251" s="71"/>
      <c r="S251" s="71"/>
      <c r="T251" s="71"/>
      <c r="U251" s="71"/>
      <c r="V251" s="71"/>
      <c r="W251" s="71"/>
      <c r="X251" s="71"/>
      <c r="Y251" s="71"/>
      <c r="Z251" s="71"/>
    </row>
    <row r="252" spans="1:26" ht="12.75" hidden="1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70"/>
      <c r="R252" s="71"/>
      <c r="S252" s="71"/>
      <c r="T252" s="71"/>
      <c r="U252" s="71"/>
      <c r="V252" s="71"/>
      <c r="W252" s="71"/>
      <c r="X252" s="71"/>
      <c r="Y252" s="71"/>
      <c r="Z252" s="71"/>
    </row>
    <row r="253" spans="1:26" ht="12.75" hidden="1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70"/>
      <c r="R253" s="71"/>
      <c r="S253" s="71"/>
      <c r="T253" s="71"/>
      <c r="U253" s="71"/>
      <c r="V253" s="71"/>
      <c r="W253" s="71"/>
      <c r="X253" s="71"/>
      <c r="Y253" s="71"/>
      <c r="Z253" s="71"/>
    </row>
    <row r="254" spans="1:26" ht="12.75" hidden="1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70"/>
      <c r="R254" s="71"/>
      <c r="S254" s="71"/>
      <c r="T254" s="71"/>
      <c r="U254" s="71"/>
      <c r="V254" s="71"/>
      <c r="W254" s="71"/>
      <c r="X254" s="71"/>
      <c r="Y254" s="71"/>
      <c r="Z254" s="71"/>
    </row>
    <row r="255" spans="1:26" ht="12.75" hidden="1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70"/>
      <c r="R255" s="71"/>
      <c r="S255" s="71"/>
      <c r="T255" s="71"/>
      <c r="U255" s="71"/>
      <c r="V255" s="71"/>
      <c r="W255" s="71"/>
      <c r="X255" s="71"/>
      <c r="Y255" s="71"/>
      <c r="Z255" s="71"/>
    </row>
    <row r="256" spans="1:26" ht="12.75" hidden="1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70"/>
      <c r="R256" s="71"/>
      <c r="S256" s="71"/>
      <c r="T256" s="71"/>
      <c r="U256" s="71"/>
      <c r="V256" s="71"/>
      <c r="W256" s="71"/>
      <c r="X256" s="71"/>
      <c r="Y256" s="71"/>
      <c r="Z256" s="71"/>
    </row>
    <row r="257" spans="1:26" ht="12.75" hidden="1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70"/>
      <c r="R257" s="71"/>
      <c r="S257" s="71"/>
      <c r="T257" s="71"/>
      <c r="U257" s="71"/>
      <c r="V257" s="71"/>
      <c r="W257" s="71"/>
      <c r="X257" s="71"/>
      <c r="Y257" s="71"/>
      <c r="Z257" s="71"/>
    </row>
    <row r="258" spans="1:26" ht="12.75" hidden="1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70"/>
      <c r="R258" s="71"/>
      <c r="S258" s="71"/>
      <c r="T258" s="71"/>
      <c r="U258" s="71"/>
      <c r="V258" s="71"/>
      <c r="W258" s="71"/>
      <c r="X258" s="71"/>
      <c r="Y258" s="71"/>
      <c r="Z258" s="71"/>
    </row>
    <row r="259" spans="1:26" ht="12.75" hidden="1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70"/>
      <c r="R259" s="71"/>
      <c r="S259" s="71"/>
      <c r="T259" s="71"/>
      <c r="U259" s="71"/>
      <c r="V259" s="71"/>
      <c r="W259" s="71"/>
      <c r="X259" s="71"/>
      <c r="Y259" s="71"/>
      <c r="Z259" s="71"/>
    </row>
    <row r="260" spans="1:26" ht="12.75" hidden="1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70"/>
      <c r="R260" s="71"/>
      <c r="S260" s="71"/>
      <c r="T260" s="71"/>
      <c r="U260" s="71"/>
      <c r="V260" s="71"/>
      <c r="W260" s="71"/>
      <c r="X260" s="71"/>
      <c r="Y260" s="71"/>
      <c r="Z260" s="71"/>
    </row>
    <row r="261" spans="1:26" ht="12.75" hidden="1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70"/>
      <c r="R261" s="71"/>
      <c r="S261" s="71"/>
      <c r="T261" s="71"/>
      <c r="U261" s="71"/>
      <c r="V261" s="71"/>
      <c r="W261" s="71"/>
      <c r="X261" s="71"/>
      <c r="Y261" s="71"/>
      <c r="Z261" s="71"/>
    </row>
    <row r="262" spans="1:26" ht="12.75" hidden="1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70"/>
      <c r="R262" s="71"/>
      <c r="S262" s="71"/>
      <c r="T262" s="71"/>
      <c r="U262" s="71"/>
      <c r="V262" s="71"/>
      <c r="W262" s="71"/>
      <c r="X262" s="71"/>
      <c r="Y262" s="71"/>
      <c r="Z262" s="71"/>
    </row>
    <row r="263" spans="1:26" ht="12.75" hidden="1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70"/>
      <c r="R263" s="71"/>
      <c r="S263" s="71"/>
      <c r="T263" s="71"/>
      <c r="U263" s="71"/>
      <c r="V263" s="71"/>
      <c r="W263" s="71"/>
      <c r="X263" s="71"/>
      <c r="Y263" s="71"/>
      <c r="Z263" s="71"/>
    </row>
    <row r="264" spans="1:26" ht="12.75" hidden="1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70"/>
      <c r="R264" s="71"/>
      <c r="S264" s="71"/>
      <c r="T264" s="71"/>
      <c r="U264" s="71"/>
      <c r="V264" s="71"/>
      <c r="W264" s="71"/>
      <c r="X264" s="71"/>
      <c r="Y264" s="71"/>
      <c r="Z264" s="71"/>
    </row>
    <row r="265" spans="1:26" ht="12.75" hidden="1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70"/>
      <c r="R265" s="71"/>
      <c r="S265" s="71"/>
      <c r="T265" s="71"/>
      <c r="U265" s="71"/>
      <c r="V265" s="71"/>
      <c r="W265" s="71"/>
      <c r="X265" s="71"/>
      <c r="Y265" s="71"/>
      <c r="Z265" s="71"/>
    </row>
    <row r="266" spans="1:26" ht="12.75" hidden="1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70"/>
      <c r="R266" s="71"/>
      <c r="S266" s="71"/>
      <c r="T266" s="71"/>
      <c r="U266" s="71"/>
      <c r="V266" s="71"/>
      <c r="W266" s="71"/>
      <c r="X266" s="71"/>
      <c r="Y266" s="71"/>
      <c r="Z266" s="71"/>
    </row>
    <row r="267" spans="1:26" ht="12.75" hidden="1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70"/>
      <c r="R267" s="71"/>
      <c r="S267" s="71"/>
      <c r="T267" s="71"/>
      <c r="U267" s="71"/>
      <c r="V267" s="71"/>
      <c r="W267" s="71"/>
      <c r="X267" s="71"/>
      <c r="Y267" s="71"/>
      <c r="Z267" s="71"/>
    </row>
    <row r="268" spans="1:26" ht="12.75" hidden="1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70"/>
      <c r="R268" s="71"/>
      <c r="S268" s="71"/>
      <c r="T268" s="71"/>
      <c r="U268" s="71"/>
      <c r="V268" s="71"/>
      <c r="W268" s="71"/>
      <c r="X268" s="71"/>
      <c r="Y268" s="71"/>
      <c r="Z268" s="71"/>
    </row>
    <row r="269" spans="1:26" ht="12.75" hidden="1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70"/>
      <c r="R269" s="71"/>
      <c r="S269" s="71"/>
      <c r="T269" s="71"/>
      <c r="U269" s="71"/>
      <c r="V269" s="71"/>
      <c r="W269" s="71"/>
      <c r="X269" s="71"/>
      <c r="Y269" s="71"/>
      <c r="Z269" s="71"/>
    </row>
    <row r="270" spans="1:26" ht="12.75" hidden="1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70"/>
      <c r="R270" s="71"/>
      <c r="S270" s="71"/>
      <c r="T270" s="71"/>
      <c r="U270" s="71"/>
      <c r="V270" s="71"/>
      <c r="W270" s="71"/>
      <c r="X270" s="71"/>
      <c r="Y270" s="71"/>
      <c r="Z270" s="71"/>
    </row>
    <row r="271" spans="1:26" ht="12.75" hidden="1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70"/>
      <c r="R271" s="71"/>
      <c r="S271" s="71"/>
      <c r="T271" s="71"/>
      <c r="U271" s="71"/>
      <c r="V271" s="71"/>
      <c r="W271" s="71"/>
      <c r="X271" s="71"/>
      <c r="Y271" s="71"/>
      <c r="Z271" s="71"/>
    </row>
    <row r="272" spans="1:26" ht="12.75" hidden="1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70"/>
      <c r="R272" s="71"/>
      <c r="S272" s="71"/>
      <c r="T272" s="71"/>
      <c r="U272" s="71"/>
      <c r="V272" s="71"/>
      <c r="W272" s="71"/>
      <c r="X272" s="71"/>
      <c r="Y272" s="71"/>
      <c r="Z272" s="71"/>
    </row>
    <row r="273" spans="1:26" ht="12.75" hidden="1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70"/>
      <c r="R273" s="71"/>
      <c r="S273" s="71"/>
      <c r="T273" s="71"/>
      <c r="U273" s="71"/>
      <c r="V273" s="71"/>
      <c r="W273" s="71"/>
      <c r="X273" s="71"/>
      <c r="Y273" s="71"/>
      <c r="Z273" s="71"/>
    </row>
    <row r="274" spans="1:26" ht="12.75" hidden="1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70"/>
      <c r="R274" s="71"/>
      <c r="S274" s="71"/>
      <c r="T274" s="71"/>
      <c r="U274" s="71"/>
      <c r="V274" s="71"/>
      <c r="W274" s="71"/>
      <c r="X274" s="71"/>
      <c r="Y274" s="71"/>
      <c r="Z274" s="71"/>
    </row>
    <row r="275" spans="1:26" ht="12.75" hidden="1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70"/>
      <c r="R275" s="71"/>
      <c r="S275" s="71"/>
      <c r="T275" s="71"/>
      <c r="U275" s="71"/>
      <c r="V275" s="71"/>
      <c r="W275" s="71"/>
      <c r="X275" s="71"/>
      <c r="Y275" s="71"/>
      <c r="Z275" s="71"/>
    </row>
    <row r="276" spans="1:26" ht="12.75" hidden="1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70"/>
      <c r="R276" s="71"/>
      <c r="S276" s="71"/>
      <c r="T276" s="71"/>
      <c r="U276" s="71"/>
      <c r="V276" s="71"/>
      <c r="W276" s="71"/>
      <c r="X276" s="71"/>
      <c r="Y276" s="71"/>
      <c r="Z276" s="71"/>
    </row>
    <row r="277" spans="1:26" ht="12.75" hidden="1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70"/>
      <c r="R277" s="71"/>
      <c r="S277" s="71"/>
      <c r="T277" s="71"/>
      <c r="U277" s="71"/>
      <c r="V277" s="71"/>
      <c r="W277" s="71"/>
      <c r="X277" s="71"/>
      <c r="Y277" s="71"/>
      <c r="Z277" s="71"/>
    </row>
    <row r="278" spans="1:26" ht="12.75" hidden="1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70"/>
      <c r="R278" s="71"/>
      <c r="S278" s="71"/>
      <c r="T278" s="71"/>
      <c r="U278" s="71"/>
      <c r="V278" s="71"/>
      <c r="W278" s="71"/>
      <c r="X278" s="71"/>
      <c r="Y278" s="71"/>
      <c r="Z278" s="71"/>
    </row>
    <row r="279" spans="1:26" ht="12.75" hidden="1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70"/>
      <c r="R279" s="71"/>
      <c r="S279" s="71"/>
      <c r="T279" s="71"/>
      <c r="U279" s="71"/>
      <c r="V279" s="71"/>
      <c r="W279" s="71"/>
      <c r="X279" s="71"/>
      <c r="Y279" s="71"/>
      <c r="Z279" s="71"/>
    </row>
    <row r="280" spans="1:26" ht="12.75" hidden="1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70"/>
      <c r="R280" s="71"/>
      <c r="S280" s="71"/>
      <c r="T280" s="71"/>
      <c r="U280" s="71"/>
      <c r="V280" s="71"/>
      <c r="W280" s="71"/>
      <c r="X280" s="71"/>
      <c r="Y280" s="71"/>
      <c r="Z280" s="71"/>
    </row>
    <row r="281" spans="1:26" ht="12.75" hidden="1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70"/>
      <c r="R281" s="71"/>
      <c r="S281" s="71"/>
      <c r="T281" s="71"/>
      <c r="U281" s="71"/>
      <c r="V281" s="71"/>
      <c r="W281" s="71"/>
      <c r="X281" s="71"/>
      <c r="Y281" s="71"/>
      <c r="Z281" s="71"/>
    </row>
    <row r="282" spans="1:26" ht="12.75" hidden="1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70"/>
      <c r="R282" s="71"/>
      <c r="S282" s="71"/>
      <c r="T282" s="71"/>
      <c r="U282" s="71"/>
      <c r="V282" s="71"/>
      <c r="W282" s="71"/>
      <c r="X282" s="71"/>
      <c r="Y282" s="71"/>
      <c r="Z282" s="71"/>
    </row>
    <row r="283" spans="1:26" ht="12.75" hidden="1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70"/>
      <c r="R283" s="71"/>
      <c r="S283" s="71"/>
      <c r="T283" s="71"/>
      <c r="U283" s="71"/>
      <c r="V283" s="71"/>
      <c r="W283" s="71"/>
      <c r="X283" s="71"/>
      <c r="Y283" s="71"/>
      <c r="Z283" s="71"/>
    </row>
    <row r="284" spans="1:26" ht="12.75" hidden="1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70"/>
      <c r="R284" s="71"/>
      <c r="S284" s="71"/>
      <c r="T284" s="71"/>
      <c r="U284" s="71"/>
      <c r="V284" s="71"/>
      <c r="W284" s="71"/>
      <c r="X284" s="71"/>
      <c r="Y284" s="71"/>
      <c r="Z284" s="71"/>
    </row>
    <row r="285" spans="1:26" ht="12.75" hidden="1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70"/>
      <c r="R285" s="71"/>
      <c r="S285" s="71"/>
      <c r="T285" s="71"/>
      <c r="U285" s="71"/>
      <c r="V285" s="71"/>
      <c r="W285" s="71"/>
      <c r="X285" s="71"/>
      <c r="Y285" s="71"/>
      <c r="Z285" s="71"/>
    </row>
    <row r="286" spans="1:26" ht="12.75" hidden="1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70"/>
      <c r="R286" s="71"/>
      <c r="S286" s="71"/>
      <c r="T286" s="71"/>
      <c r="U286" s="71"/>
      <c r="V286" s="71"/>
      <c r="W286" s="71"/>
      <c r="X286" s="71"/>
      <c r="Y286" s="71"/>
      <c r="Z286" s="71"/>
    </row>
    <row r="287" spans="1:26" ht="12.75" hidden="1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70"/>
      <c r="R287" s="71"/>
      <c r="S287" s="71"/>
      <c r="T287" s="71"/>
      <c r="U287" s="71"/>
      <c r="V287" s="71"/>
      <c r="W287" s="71"/>
      <c r="X287" s="71"/>
      <c r="Y287" s="71"/>
      <c r="Z287" s="71"/>
    </row>
    <row r="288" spans="1:26" ht="12.75" hidden="1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70"/>
      <c r="R288" s="71"/>
      <c r="S288" s="71"/>
      <c r="T288" s="71"/>
      <c r="U288" s="71"/>
      <c r="V288" s="71"/>
      <c r="W288" s="71"/>
      <c r="X288" s="71"/>
      <c r="Y288" s="71"/>
      <c r="Z288" s="71"/>
    </row>
    <row r="289" spans="1:26" ht="12.75" hidden="1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70"/>
      <c r="R289" s="71"/>
      <c r="S289" s="71"/>
      <c r="T289" s="71"/>
      <c r="U289" s="71"/>
      <c r="V289" s="71"/>
      <c r="W289" s="71"/>
      <c r="X289" s="71"/>
      <c r="Y289" s="71"/>
      <c r="Z289" s="71"/>
    </row>
    <row r="290" spans="1:26" ht="12.75" hidden="1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70"/>
      <c r="R290" s="71"/>
      <c r="S290" s="71"/>
      <c r="T290" s="71"/>
      <c r="U290" s="71"/>
      <c r="V290" s="71"/>
      <c r="W290" s="71"/>
      <c r="X290" s="71"/>
      <c r="Y290" s="71"/>
      <c r="Z290" s="71"/>
    </row>
    <row r="291" spans="1:26" ht="12.75" hidden="1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70"/>
      <c r="R291" s="71"/>
      <c r="S291" s="71"/>
      <c r="T291" s="71"/>
      <c r="U291" s="71"/>
      <c r="V291" s="71"/>
      <c r="W291" s="71"/>
      <c r="X291" s="71"/>
      <c r="Y291" s="71"/>
      <c r="Z291" s="71"/>
    </row>
    <row r="292" spans="1:26" ht="12.75" hidden="1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70"/>
      <c r="R292" s="71"/>
      <c r="S292" s="71"/>
      <c r="T292" s="71"/>
      <c r="U292" s="71"/>
      <c r="V292" s="71"/>
      <c r="W292" s="71"/>
      <c r="X292" s="71"/>
      <c r="Y292" s="71"/>
      <c r="Z292" s="71"/>
    </row>
    <row r="293" spans="1:26" ht="12.75" hidden="1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70"/>
      <c r="R293" s="71"/>
      <c r="S293" s="71"/>
      <c r="T293" s="71"/>
      <c r="U293" s="71"/>
      <c r="V293" s="71"/>
      <c r="W293" s="71"/>
      <c r="X293" s="71"/>
      <c r="Y293" s="71"/>
      <c r="Z293" s="71"/>
    </row>
    <row r="294" spans="1:26" ht="12.75" hidden="1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70"/>
      <c r="R294" s="71"/>
      <c r="S294" s="71"/>
      <c r="T294" s="71"/>
      <c r="U294" s="71"/>
      <c r="V294" s="71"/>
      <c r="W294" s="71"/>
      <c r="X294" s="71"/>
      <c r="Y294" s="71"/>
      <c r="Z294" s="71"/>
    </row>
    <row r="295" spans="1:26" ht="12.75" hidden="1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70"/>
      <c r="R295" s="71"/>
      <c r="S295" s="71"/>
      <c r="T295" s="71"/>
      <c r="U295" s="71"/>
      <c r="V295" s="71"/>
      <c r="W295" s="71"/>
      <c r="X295" s="71"/>
      <c r="Y295" s="71"/>
      <c r="Z295" s="71"/>
    </row>
    <row r="296" spans="1:26" ht="12.75" hidden="1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70"/>
      <c r="R296" s="71"/>
      <c r="S296" s="71"/>
      <c r="T296" s="71"/>
      <c r="U296" s="71"/>
      <c r="V296" s="71"/>
      <c r="W296" s="71"/>
      <c r="X296" s="71"/>
      <c r="Y296" s="71"/>
      <c r="Z296" s="71"/>
    </row>
    <row r="297" spans="1:26" ht="12.75" hidden="1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70"/>
      <c r="R297" s="71"/>
      <c r="S297" s="71"/>
      <c r="T297" s="71"/>
      <c r="U297" s="71"/>
      <c r="V297" s="71"/>
      <c r="W297" s="71"/>
      <c r="X297" s="71"/>
      <c r="Y297" s="71"/>
      <c r="Z297" s="71"/>
    </row>
    <row r="298" spans="1:26" ht="12.75" hidden="1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70"/>
      <c r="R298" s="71"/>
      <c r="S298" s="71"/>
      <c r="T298" s="71"/>
      <c r="U298" s="71"/>
      <c r="V298" s="71"/>
      <c r="W298" s="71"/>
      <c r="X298" s="71"/>
      <c r="Y298" s="71"/>
      <c r="Z298" s="71"/>
    </row>
    <row r="299" spans="1:26" ht="12.75" hidden="1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70"/>
      <c r="R299" s="71"/>
      <c r="S299" s="71"/>
      <c r="T299" s="71"/>
      <c r="U299" s="71"/>
      <c r="V299" s="71"/>
      <c r="W299" s="71"/>
      <c r="X299" s="71"/>
      <c r="Y299" s="71"/>
      <c r="Z299" s="71"/>
    </row>
    <row r="300" spans="1:26" ht="12.75" hidden="1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70"/>
      <c r="R300" s="71"/>
      <c r="S300" s="71"/>
      <c r="T300" s="71"/>
      <c r="U300" s="71"/>
      <c r="V300" s="71"/>
      <c r="W300" s="71"/>
      <c r="X300" s="71"/>
      <c r="Y300" s="71"/>
      <c r="Z300" s="71"/>
    </row>
    <row r="301" spans="1:26" ht="12.75" hidden="1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70"/>
      <c r="R301" s="71"/>
      <c r="S301" s="71"/>
      <c r="T301" s="71"/>
      <c r="U301" s="71"/>
      <c r="V301" s="71"/>
      <c r="W301" s="71"/>
      <c r="X301" s="71"/>
      <c r="Y301" s="71"/>
      <c r="Z301" s="71"/>
    </row>
    <row r="302" spans="1:26" ht="12.75" hidden="1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70"/>
      <c r="R302" s="71"/>
      <c r="S302" s="71"/>
      <c r="T302" s="71"/>
      <c r="U302" s="71"/>
      <c r="V302" s="71"/>
      <c r="W302" s="71"/>
      <c r="X302" s="71"/>
      <c r="Y302" s="71"/>
      <c r="Z302" s="71"/>
    </row>
    <row r="303" spans="1:26" ht="12.75" hidden="1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70"/>
      <c r="R303" s="71"/>
      <c r="S303" s="71"/>
      <c r="T303" s="71"/>
      <c r="U303" s="71"/>
      <c r="V303" s="71"/>
      <c r="W303" s="71"/>
      <c r="X303" s="71"/>
      <c r="Y303" s="71"/>
      <c r="Z303" s="71"/>
    </row>
    <row r="304" spans="1:26" ht="12.75" hidden="1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70"/>
      <c r="R304" s="71"/>
      <c r="S304" s="71"/>
      <c r="T304" s="71"/>
      <c r="U304" s="71"/>
      <c r="V304" s="71"/>
      <c r="W304" s="71"/>
      <c r="X304" s="71"/>
      <c r="Y304" s="71"/>
      <c r="Z304" s="71"/>
    </row>
    <row r="305" spans="1:26" ht="12.75" hidden="1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70"/>
      <c r="R305" s="71"/>
      <c r="S305" s="71"/>
      <c r="T305" s="71"/>
      <c r="U305" s="71"/>
      <c r="V305" s="71"/>
      <c r="W305" s="71"/>
      <c r="X305" s="71"/>
      <c r="Y305" s="71"/>
      <c r="Z305" s="71"/>
    </row>
    <row r="306" spans="1:26" ht="12.75" hidden="1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70"/>
      <c r="R306" s="71"/>
      <c r="S306" s="71"/>
      <c r="T306" s="71"/>
      <c r="U306" s="71"/>
      <c r="V306" s="71"/>
      <c r="W306" s="71"/>
      <c r="X306" s="71"/>
      <c r="Y306" s="71"/>
      <c r="Z306" s="71"/>
    </row>
    <row r="307" spans="1:26" ht="12.75" hidden="1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70"/>
      <c r="R307" s="71"/>
      <c r="S307" s="71"/>
      <c r="T307" s="71"/>
      <c r="U307" s="71"/>
      <c r="V307" s="71"/>
      <c r="W307" s="71"/>
      <c r="X307" s="71"/>
      <c r="Y307" s="71"/>
      <c r="Z307" s="71"/>
    </row>
    <row r="308" spans="1:26" ht="12.75" hidden="1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70"/>
      <c r="R308" s="71"/>
      <c r="S308" s="71"/>
      <c r="T308" s="71"/>
      <c r="U308" s="71"/>
      <c r="V308" s="71"/>
      <c r="W308" s="71"/>
      <c r="X308" s="71"/>
      <c r="Y308" s="71"/>
      <c r="Z308" s="71"/>
    </row>
    <row r="309" spans="1:26" ht="12.75" hidden="1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70"/>
      <c r="R309" s="71"/>
      <c r="S309" s="71"/>
      <c r="T309" s="71"/>
      <c r="U309" s="71"/>
      <c r="V309" s="71"/>
      <c r="W309" s="71"/>
      <c r="X309" s="71"/>
      <c r="Y309" s="71"/>
      <c r="Z309" s="71"/>
    </row>
    <row r="310" spans="1:26" ht="12.75" hidden="1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70"/>
      <c r="R310" s="71"/>
      <c r="S310" s="71"/>
      <c r="T310" s="71"/>
      <c r="U310" s="71"/>
      <c r="V310" s="71"/>
      <c r="W310" s="71"/>
      <c r="X310" s="71"/>
      <c r="Y310" s="71"/>
      <c r="Z310" s="71"/>
    </row>
    <row r="311" spans="1:26" ht="12.75" hidden="1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70"/>
      <c r="R311" s="71"/>
      <c r="S311" s="71"/>
      <c r="T311" s="71"/>
      <c r="U311" s="71"/>
      <c r="V311" s="71"/>
      <c r="W311" s="71"/>
      <c r="X311" s="71"/>
      <c r="Y311" s="71"/>
      <c r="Z311" s="71"/>
    </row>
    <row r="312" spans="1:26" ht="12.75" hidden="1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70"/>
      <c r="R312" s="71"/>
      <c r="S312" s="71"/>
      <c r="T312" s="71"/>
      <c r="U312" s="71"/>
      <c r="V312" s="71"/>
      <c r="W312" s="71"/>
      <c r="X312" s="71"/>
      <c r="Y312" s="71"/>
      <c r="Z312" s="71"/>
    </row>
    <row r="313" spans="1:26" ht="12.75" hidden="1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70"/>
      <c r="R313" s="71"/>
      <c r="S313" s="71"/>
      <c r="T313" s="71"/>
      <c r="U313" s="71"/>
      <c r="V313" s="71"/>
      <c r="W313" s="71"/>
      <c r="X313" s="71"/>
      <c r="Y313" s="71"/>
      <c r="Z313" s="71"/>
    </row>
    <row r="314" spans="1:26" ht="12.75" hidden="1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70"/>
      <c r="R314" s="71"/>
      <c r="S314" s="71"/>
      <c r="T314" s="71"/>
      <c r="U314" s="71"/>
      <c r="V314" s="71"/>
      <c r="W314" s="71"/>
      <c r="X314" s="71"/>
      <c r="Y314" s="71"/>
      <c r="Z314" s="71"/>
    </row>
    <row r="315" spans="1:26" ht="12.75" hidden="1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70"/>
      <c r="R315" s="71"/>
      <c r="S315" s="71"/>
      <c r="T315" s="71"/>
      <c r="U315" s="71"/>
      <c r="V315" s="71"/>
      <c r="W315" s="71"/>
      <c r="X315" s="71"/>
      <c r="Y315" s="71"/>
      <c r="Z315" s="71"/>
    </row>
    <row r="316" spans="1:26" ht="12.75" hidden="1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70"/>
      <c r="R316" s="71"/>
      <c r="S316" s="71"/>
      <c r="T316" s="71"/>
      <c r="U316" s="71"/>
      <c r="V316" s="71"/>
      <c r="W316" s="71"/>
      <c r="X316" s="71"/>
      <c r="Y316" s="71"/>
      <c r="Z316" s="71"/>
    </row>
    <row r="317" spans="1:26" ht="12.75" hidden="1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70"/>
      <c r="R317" s="71"/>
      <c r="S317" s="71"/>
      <c r="T317" s="71"/>
      <c r="U317" s="71"/>
      <c r="V317" s="71"/>
      <c r="W317" s="71"/>
      <c r="X317" s="71"/>
      <c r="Y317" s="71"/>
      <c r="Z317" s="71"/>
    </row>
    <row r="318" spans="1:26" ht="12.75" hidden="1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70"/>
      <c r="R318" s="71"/>
      <c r="S318" s="71"/>
      <c r="T318" s="71"/>
      <c r="U318" s="71"/>
      <c r="V318" s="71"/>
      <c r="W318" s="71"/>
      <c r="X318" s="71"/>
      <c r="Y318" s="71"/>
      <c r="Z318" s="71"/>
    </row>
    <row r="319" spans="1:26" ht="12.75" hidden="1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70"/>
      <c r="R319" s="71"/>
      <c r="S319" s="71"/>
      <c r="T319" s="71"/>
      <c r="U319" s="71"/>
      <c r="V319" s="71"/>
      <c r="W319" s="71"/>
      <c r="X319" s="71"/>
      <c r="Y319" s="71"/>
      <c r="Z319" s="71"/>
    </row>
    <row r="320" spans="1:26" ht="12.75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70"/>
      <c r="R320" s="71"/>
      <c r="S320" s="71"/>
      <c r="T320" s="71"/>
      <c r="U320" s="71"/>
      <c r="V320" s="71"/>
      <c r="W320" s="71"/>
      <c r="X320" s="71"/>
      <c r="Y320" s="71"/>
      <c r="Z320" s="71"/>
    </row>
    <row r="321" spans="1:26" ht="12.7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70"/>
      <c r="R321" s="71"/>
      <c r="S321" s="71"/>
      <c r="T321" s="71"/>
      <c r="U321" s="71"/>
      <c r="V321" s="71"/>
      <c r="W321" s="71"/>
      <c r="X321" s="71"/>
      <c r="Y321" s="71"/>
      <c r="Z321" s="71"/>
    </row>
    <row r="322" spans="1:26" ht="12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70"/>
      <c r="R322" s="71"/>
      <c r="S322" s="71"/>
      <c r="T322" s="71"/>
      <c r="U322" s="71"/>
      <c r="V322" s="71"/>
      <c r="W322" s="71"/>
      <c r="X322" s="71"/>
      <c r="Y322" s="71"/>
      <c r="Z322" s="71"/>
    </row>
    <row r="323" spans="1:26" ht="12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70"/>
      <c r="R323" s="71"/>
      <c r="S323" s="71"/>
      <c r="T323" s="71"/>
      <c r="U323" s="71"/>
      <c r="V323" s="71"/>
      <c r="W323" s="71"/>
      <c r="X323" s="71"/>
      <c r="Y323" s="71"/>
      <c r="Z323" s="71"/>
    </row>
    <row r="324" spans="1:26" ht="12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70"/>
      <c r="R324" s="71"/>
      <c r="S324" s="71"/>
      <c r="T324" s="71"/>
      <c r="U324" s="71"/>
      <c r="V324" s="71"/>
      <c r="W324" s="71"/>
      <c r="X324" s="71"/>
      <c r="Y324" s="71"/>
      <c r="Z324" s="71"/>
    </row>
    <row r="325" spans="1:26" ht="12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70"/>
      <c r="R325" s="71"/>
      <c r="S325" s="71"/>
      <c r="T325" s="71"/>
      <c r="U325" s="71"/>
      <c r="V325" s="71"/>
      <c r="W325" s="71"/>
      <c r="X325" s="71"/>
      <c r="Y325" s="71"/>
      <c r="Z325" s="71"/>
    </row>
    <row r="326" spans="1:26" ht="12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70"/>
      <c r="R326" s="71"/>
      <c r="S326" s="71"/>
      <c r="T326" s="71"/>
      <c r="U326" s="71"/>
      <c r="V326" s="71"/>
      <c r="W326" s="71"/>
      <c r="X326" s="71"/>
      <c r="Y326" s="71"/>
      <c r="Z326" s="71"/>
    </row>
    <row r="327" spans="1:26" ht="12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70"/>
      <c r="R327" s="71"/>
      <c r="S327" s="71"/>
      <c r="T327" s="71"/>
      <c r="U327" s="71"/>
      <c r="V327" s="71"/>
      <c r="W327" s="71"/>
      <c r="X327" s="71"/>
      <c r="Y327" s="71"/>
      <c r="Z327" s="71"/>
    </row>
    <row r="328" spans="1:26" ht="12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70"/>
      <c r="R328" s="71"/>
      <c r="S328" s="71"/>
      <c r="T328" s="71"/>
      <c r="U328" s="71"/>
      <c r="V328" s="71"/>
      <c r="W328" s="71"/>
      <c r="X328" s="71"/>
      <c r="Y328" s="71"/>
      <c r="Z328" s="71"/>
    </row>
    <row r="329" spans="1:26" ht="12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70"/>
      <c r="R329" s="71"/>
      <c r="S329" s="71"/>
      <c r="T329" s="71"/>
      <c r="U329" s="71"/>
      <c r="V329" s="71"/>
      <c r="W329" s="71"/>
      <c r="X329" s="71"/>
      <c r="Y329" s="71"/>
      <c r="Z329" s="71"/>
    </row>
    <row r="330" spans="1:26" ht="12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70"/>
      <c r="R330" s="71"/>
      <c r="S330" s="71"/>
      <c r="T330" s="71"/>
      <c r="U330" s="71"/>
      <c r="V330" s="71"/>
      <c r="W330" s="71"/>
      <c r="X330" s="71"/>
      <c r="Y330" s="71"/>
      <c r="Z330" s="71"/>
    </row>
    <row r="331" spans="1:26" ht="12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70"/>
      <c r="R331" s="71"/>
      <c r="S331" s="71"/>
      <c r="T331" s="71"/>
      <c r="U331" s="71"/>
      <c r="V331" s="71"/>
      <c r="W331" s="71"/>
      <c r="X331" s="71"/>
      <c r="Y331" s="71"/>
      <c r="Z331" s="71"/>
    </row>
    <row r="332" spans="1:26" ht="12.75" hidden="1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70"/>
      <c r="R332" s="71"/>
      <c r="S332" s="71"/>
      <c r="T332" s="71"/>
      <c r="U332" s="71"/>
      <c r="V332" s="71"/>
      <c r="W332" s="71"/>
      <c r="X332" s="71"/>
      <c r="Y332" s="71"/>
      <c r="Z332" s="71"/>
    </row>
    <row r="333" spans="1:26" ht="12.75" hidden="1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70"/>
      <c r="R333" s="71"/>
      <c r="S333" s="71"/>
      <c r="T333" s="71"/>
      <c r="U333" s="71"/>
      <c r="V333" s="71"/>
      <c r="W333" s="71"/>
      <c r="X333" s="71"/>
      <c r="Y333" s="71"/>
      <c r="Z333" s="71"/>
    </row>
    <row r="334" spans="1:26" ht="12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70"/>
      <c r="R334" s="71"/>
      <c r="S334" s="71"/>
      <c r="T334" s="71"/>
      <c r="U334" s="71"/>
      <c r="V334" s="71"/>
      <c r="W334" s="71"/>
      <c r="X334" s="71"/>
      <c r="Y334" s="71"/>
      <c r="Z334" s="71"/>
    </row>
    <row r="335" spans="1:26" ht="12.75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70"/>
      <c r="R335" s="71"/>
      <c r="S335" s="71"/>
      <c r="T335" s="71"/>
      <c r="U335" s="71"/>
      <c r="V335" s="71"/>
      <c r="W335" s="71"/>
      <c r="X335" s="71"/>
      <c r="Y335" s="71"/>
      <c r="Z335" s="71"/>
    </row>
    <row r="336" spans="1:26" ht="12.75" hidden="1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70"/>
      <c r="R336" s="71"/>
      <c r="S336" s="71"/>
      <c r="T336" s="71"/>
      <c r="U336" s="71"/>
      <c r="V336" s="71"/>
      <c r="W336" s="71"/>
      <c r="X336" s="71"/>
      <c r="Y336" s="71"/>
      <c r="Z336" s="71"/>
    </row>
    <row r="337" spans="1:26" ht="12.75" hidden="1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70"/>
      <c r="R337" s="71"/>
      <c r="S337" s="71"/>
      <c r="T337" s="71"/>
      <c r="U337" s="71"/>
      <c r="V337" s="71"/>
      <c r="W337" s="71"/>
      <c r="X337" s="71"/>
      <c r="Y337" s="71"/>
      <c r="Z337" s="71"/>
    </row>
    <row r="338" spans="1:26" ht="12.75" hidden="1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70"/>
      <c r="R338" s="71"/>
      <c r="S338" s="71"/>
      <c r="T338" s="71"/>
      <c r="U338" s="71"/>
      <c r="V338" s="71"/>
      <c r="W338" s="71"/>
      <c r="X338" s="71"/>
      <c r="Y338" s="71"/>
      <c r="Z338" s="71"/>
    </row>
    <row r="339" spans="1:26" ht="12.75" hidden="1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70"/>
      <c r="R339" s="71"/>
      <c r="S339" s="71"/>
      <c r="T339" s="71"/>
      <c r="U339" s="71"/>
      <c r="V339" s="71"/>
      <c r="W339" s="71"/>
      <c r="X339" s="71"/>
      <c r="Y339" s="71"/>
      <c r="Z339" s="71"/>
    </row>
    <row r="340" spans="1:26" ht="12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70"/>
      <c r="R340" s="71"/>
      <c r="S340" s="71"/>
      <c r="T340" s="71"/>
      <c r="U340" s="71"/>
      <c r="V340" s="71"/>
      <c r="W340" s="71"/>
      <c r="X340" s="71"/>
      <c r="Y340" s="71"/>
      <c r="Z340" s="71"/>
    </row>
    <row r="341" spans="1:26" ht="12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70"/>
      <c r="R341" s="71"/>
      <c r="S341" s="71"/>
      <c r="T341" s="71"/>
      <c r="U341" s="71"/>
      <c r="V341" s="71"/>
      <c r="W341" s="71"/>
      <c r="X341" s="71"/>
      <c r="Y341" s="71"/>
      <c r="Z341" s="71"/>
    </row>
    <row r="342" spans="1:26" ht="12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70"/>
      <c r="R342" s="71"/>
      <c r="S342" s="71"/>
      <c r="T342" s="71"/>
      <c r="U342" s="71"/>
      <c r="V342" s="71"/>
      <c r="W342" s="71"/>
      <c r="X342" s="71"/>
      <c r="Y342" s="71"/>
      <c r="Z342" s="71"/>
    </row>
    <row r="343" spans="1:26" ht="12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70"/>
      <c r="R343" s="71"/>
      <c r="S343" s="71"/>
      <c r="T343" s="71"/>
      <c r="U343" s="71"/>
      <c r="V343" s="71"/>
      <c r="W343" s="71"/>
      <c r="X343" s="71"/>
      <c r="Y343" s="71"/>
      <c r="Z343" s="71"/>
    </row>
    <row r="344" spans="1:26" ht="12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70"/>
      <c r="R344" s="71"/>
      <c r="S344" s="71"/>
      <c r="T344" s="71"/>
      <c r="U344" s="71"/>
      <c r="V344" s="71"/>
      <c r="W344" s="71"/>
      <c r="X344" s="71"/>
      <c r="Y344" s="71"/>
      <c r="Z344" s="71"/>
    </row>
    <row r="345" spans="1:26" ht="12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70"/>
      <c r="R345" s="71"/>
      <c r="S345" s="71"/>
      <c r="T345" s="71"/>
      <c r="U345" s="71"/>
      <c r="V345" s="71"/>
      <c r="W345" s="71"/>
      <c r="X345" s="71"/>
      <c r="Y345" s="71"/>
      <c r="Z345" s="71"/>
    </row>
    <row r="346" spans="1:26" ht="12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70"/>
      <c r="R346" s="71"/>
      <c r="S346" s="71"/>
      <c r="T346" s="71"/>
      <c r="U346" s="71"/>
      <c r="V346" s="71"/>
      <c r="W346" s="71"/>
      <c r="X346" s="71"/>
      <c r="Y346" s="71"/>
      <c r="Z346" s="71"/>
    </row>
    <row r="347" spans="1:26" ht="12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70"/>
      <c r="R347" s="71"/>
      <c r="S347" s="71"/>
      <c r="T347" s="71"/>
      <c r="U347" s="71"/>
      <c r="V347" s="71"/>
      <c r="W347" s="71"/>
      <c r="X347" s="71"/>
      <c r="Y347" s="71"/>
      <c r="Z347" s="71"/>
    </row>
    <row r="348" spans="1:26" ht="12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70"/>
      <c r="R348" s="71"/>
      <c r="S348" s="71"/>
      <c r="T348" s="71"/>
      <c r="U348" s="71"/>
      <c r="V348" s="71"/>
      <c r="W348" s="71"/>
      <c r="X348" s="71"/>
      <c r="Y348" s="71"/>
      <c r="Z348" s="71"/>
    </row>
    <row r="349" spans="1:26" ht="12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70"/>
      <c r="R349" s="71"/>
      <c r="S349" s="71"/>
      <c r="T349" s="71"/>
      <c r="U349" s="71"/>
      <c r="V349" s="71"/>
      <c r="W349" s="71"/>
      <c r="X349" s="71"/>
      <c r="Y349" s="71"/>
      <c r="Z349" s="71"/>
    </row>
    <row r="350" spans="1:26" ht="12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70"/>
      <c r="R350" s="71"/>
      <c r="S350" s="71"/>
      <c r="T350" s="71"/>
      <c r="U350" s="71"/>
      <c r="V350" s="71"/>
      <c r="W350" s="71"/>
      <c r="X350" s="71"/>
      <c r="Y350" s="71"/>
      <c r="Z350" s="71"/>
    </row>
    <row r="351" spans="1:26" ht="12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70"/>
      <c r="R351" s="71"/>
      <c r="S351" s="71"/>
      <c r="T351" s="71"/>
      <c r="U351" s="71"/>
      <c r="V351" s="71"/>
      <c r="W351" s="71"/>
      <c r="X351" s="71"/>
      <c r="Y351" s="71"/>
      <c r="Z351" s="71"/>
    </row>
    <row r="352" spans="1:26" ht="12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70"/>
      <c r="R352" s="71"/>
      <c r="S352" s="71"/>
      <c r="T352" s="71"/>
      <c r="U352" s="71"/>
      <c r="V352" s="71"/>
      <c r="W352" s="71"/>
      <c r="X352" s="71"/>
      <c r="Y352" s="71"/>
      <c r="Z352" s="71"/>
    </row>
    <row r="353" spans="1:26" ht="12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70"/>
      <c r="R353" s="71"/>
      <c r="S353" s="71"/>
      <c r="T353" s="71"/>
      <c r="U353" s="71"/>
      <c r="V353" s="71"/>
      <c r="W353" s="71"/>
      <c r="X353" s="71"/>
      <c r="Y353" s="71"/>
      <c r="Z353" s="71"/>
    </row>
    <row r="354" spans="1:26" ht="12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70"/>
      <c r="R354" s="71"/>
      <c r="S354" s="71"/>
      <c r="T354" s="71"/>
      <c r="U354" s="71"/>
      <c r="V354" s="71"/>
      <c r="W354" s="71"/>
      <c r="X354" s="71"/>
      <c r="Y354" s="71"/>
      <c r="Z354" s="71"/>
    </row>
    <row r="355" spans="1:26" ht="12.75" hidden="1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70"/>
      <c r="R355" s="71"/>
      <c r="S355" s="71"/>
      <c r="T355" s="71"/>
      <c r="U355" s="71"/>
      <c r="V355" s="71"/>
      <c r="W355" s="71"/>
      <c r="X355" s="71"/>
      <c r="Y355" s="71"/>
      <c r="Z355" s="71"/>
    </row>
    <row r="356" spans="1:26" ht="12.75" hidden="1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70"/>
      <c r="R356" s="71"/>
      <c r="S356" s="71"/>
      <c r="T356" s="71"/>
      <c r="U356" s="71"/>
      <c r="V356" s="71"/>
      <c r="W356" s="71"/>
      <c r="X356" s="71"/>
      <c r="Y356" s="71"/>
      <c r="Z356" s="71"/>
    </row>
    <row r="357" spans="1:26" ht="12.75" hidden="1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70"/>
      <c r="R357" s="71"/>
      <c r="S357" s="71"/>
      <c r="T357" s="71"/>
      <c r="U357" s="71"/>
      <c r="V357" s="71"/>
      <c r="W357" s="71"/>
      <c r="X357" s="71"/>
      <c r="Y357" s="71"/>
      <c r="Z357" s="71"/>
    </row>
    <row r="358" spans="1:26" ht="12.75" hidden="1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70"/>
      <c r="R358" s="71"/>
      <c r="S358" s="71"/>
      <c r="T358" s="71"/>
      <c r="U358" s="71"/>
      <c r="V358" s="71"/>
      <c r="W358" s="71"/>
      <c r="X358" s="71"/>
      <c r="Y358" s="71"/>
      <c r="Z358" s="71"/>
    </row>
    <row r="359" spans="1:26" ht="12.75" hidden="1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70"/>
      <c r="R359" s="71"/>
      <c r="S359" s="71"/>
      <c r="T359" s="71"/>
      <c r="U359" s="71"/>
      <c r="V359" s="71"/>
      <c r="W359" s="71"/>
      <c r="X359" s="71"/>
      <c r="Y359" s="71"/>
      <c r="Z359" s="71"/>
    </row>
    <row r="360" spans="1:26" ht="12.75" hidden="1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70"/>
      <c r="R360" s="71"/>
      <c r="S360" s="71"/>
      <c r="T360" s="71"/>
      <c r="U360" s="71"/>
      <c r="V360" s="71"/>
      <c r="W360" s="71"/>
      <c r="X360" s="71"/>
      <c r="Y360" s="71"/>
      <c r="Z360" s="71"/>
    </row>
    <row r="361" spans="1:26" ht="12.75" hidden="1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70"/>
      <c r="R361" s="71"/>
      <c r="S361" s="71"/>
      <c r="T361" s="71"/>
      <c r="U361" s="71"/>
      <c r="V361" s="71"/>
      <c r="W361" s="71"/>
      <c r="X361" s="71"/>
      <c r="Y361" s="71"/>
      <c r="Z361" s="71"/>
    </row>
    <row r="362" spans="1:26" ht="12.75" hidden="1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70"/>
      <c r="R362" s="71"/>
      <c r="S362" s="71"/>
      <c r="T362" s="71"/>
      <c r="U362" s="71"/>
      <c r="V362" s="71"/>
      <c r="W362" s="71"/>
      <c r="X362" s="71"/>
      <c r="Y362" s="71"/>
      <c r="Z362" s="71"/>
    </row>
    <row r="363" spans="1:26" ht="12.75" hidden="1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70"/>
      <c r="R363" s="71"/>
      <c r="S363" s="71"/>
      <c r="T363" s="71"/>
      <c r="U363" s="71"/>
      <c r="V363" s="71"/>
      <c r="W363" s="71"/>
      <c r="X363" s="71"/>
      <c r="Y363" s="71"/>
      <c r="Z363" s="71"/>
    </row>
    <row r="364" spans="1:26" ht="12.75" hidden="1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70"/>
      <c r="R364" s="71"/>
      <c r="S364" s="71"/>
      <c r="T364" s="71"/>
      <c r="U364" s="71"/>
      <c r="V364" s="71"/>
      <c r="W364" s="71"/>
      <c r="X364" s="71"/>
      <c r="Y364" s="71"/>
      <c r="Z364" s="71"/>
    </row>
    <row r="365" spans="1:26" ht="12.75" hidden="1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70"/>
      <c r="R365" s="71"/>
      <c r="S365" s="71"/>
      <c r="T365" s="71"/>
      <c r="U365" s="71"/>
      <c r="V365" s="71"/>
      <c r="W365" s="71"/>
      <c r="X365" s="71"/>
      <c r="Y365" s="71"/>
      <c r="Z365" s="71"/>
    </row>
    <row r="366" spans="1:26" ht="12.75" hidden="1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70"/>
      <c r="R366" s="71"/>
      <c r="S366" s="71"/>
      <c r="T366" s="71"/>
      <c r="U366" s="71"/>
      <c r="V366" s="71"/>
      <c r="W366" s="71"/>
      <c r="X366" s="71"/>
      <c r="Y366" s="71"/>
      <c r="Z366" s="71"/>
    </row>
    <row r="367" spans="1:26" ht="12.75" hidden="1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70"/>
      <c r="R367" s="71"/>
      <c r="S367" s="71"/>
      <c r="T367" s="71"/>
      <c r="U367" s="71"/>
      <c r="V367" s="71"/>
      <c r="W367" s="71"/>
      <c r="X367" s="71"/>
      <c r="Y367" s="71"/>
      <c r="Z367" s="71"/>
    </row>
    <row r="368" spans="1:26" ht="12.75" hidden="1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70"/>
      <c r="R368" s="71"/>
      <c r="S368" s="71"/>
      <c r="T368" s="71"/>
      <c r="U368" s="71"/>
      <c r="V368" s="71"/>
      <c r="W368" s="71"/>
      <c r="X368" s="71"/>
      <c r="Y368" s="71"/>
      <c r="Z368" s="71"/>
    </row>
    <row r="369" spans="1:26" ht="12.75" hidden="1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70"/>
      <c r="R369" s="71"/>
      <c r="S369" s="71"/>
      <c r="T369" s="71"/>
      <c r="U369" s="71"/>
      <c r="V369" s="71"/>
      <c r="W369" s="71"/>
      <c r="X369" s="71"/>
      <c r="Y369" s="71"/>
      <c r="Z369" s="71"/>
    </row>
    <row r="370" spans="1:26" ht="12.75" hidden="1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70"/>
      <c r="R370" s="71"/>
      <c r="S370" s="71"/>
      <c r="T370" s="71"/>
      <c r="U370" s="71"/>
      <c r="V370" s="71"/>
      <c r="W370" s="71"/>
      <c r="X370" s="71"/>
      <c r="Y370" s="71"/>
      <c r="Z370" s="71"/>
    </row>
    <row r="371" spans="1:26" ht="12.75" hidden="1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70"/>
      <c r="R371" s="71"/>
      <c r="S371" s="71"/>
      <c r="T371" s="71"/>
      <c r="U371" s="71"/>
      <c r="V371" s="71"/>
      <c r="W371" s="71"/>
      <c r="X371" s="71"/>
      <c r="Y371" s="71"/>
      <c r="Z371" s="71"/>
    </row>
    <row r="372" spans="1:26" ht="12.75" hidden="1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70"/>
      <c r="R372" s="71"/>
      <c r="S372" s="71"/>
      <c r="T372" s="71"/>
      <c r="U372" s="71"/>
      <c r="V372" s="71"/>
      <c r="W372" s="71"/>
      <c r="X372" s="71"/>
      <c r="Y372" s="71"/>
      <c r="Z372" s="71"/>
    </row>
    <row r="373" spans="1:26" ht="12.75" hidden="1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70"/>
      <c r="R373" s="71"/>
      <c r="S373" s="71"/>
      <c r="T373" s="71"/>
      <c r="U373" s="71"/>
      <c r="V373" s="71"/>
      <c r="W373" s="71"/>
      <c r="X373" s="71"/>
      <c r="Y373" s="71"/>
      <c r="Z373" s="71"/>
    </row>
    <row r="374" spans="1:26" ht="12.75" hidden="1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70"/>
      <c r="R374" s="71"/>
      <c r="S374" s="71"/>
      <c r="T374" s="71"/>
      <c r="U374" s="71"/>
      <c r="V374" s="71"/>
      <c r="W374" s="71"/>
      <c r="X374" s="71"/>
      <c r="Y374" s="71"/>
      <c r="Z374" s="71"/>
    </row>
    <row r="375" spans="1:26" ht="12.75" hidden="1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70"/>
      <c r="R375" s="71"/>
      <c r="S375" s="71"/>
      <c r="T375" s="71"/>
      <c r="U375" s="71"/>
      <c r="V375" s="71"/>
      <c r="W375" s="71"/>
      <c r="X375" s="71"/>
      <c r="Y375" s="71"/>
      <c r="Z375" s="71"/>
    </row>
    <row r="376" spans="1:26" ht="12.75" hidden="1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70"/>
      <c r="R376" s="71"/>
      <c r="S376" s="71"/>
      <c r="T376" s="71"/>
      <c r="U376" s="71"/>
      <c r="V376" s="71"/>
      <c r="W376" s="71"/>
      <c r="X376" s="71"/>
      <c r="Y376" s="71"/>
      <c r="Z376" s="71"/>
    </row>
    <row r="377" spans="1:26" ht="12.75" hidden="1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70"/>
      <c r="R377" s="71"/>
      <c r="S377" s="71"/>
      <c r="T377" s="71"/>
      <c r="U377" s="71"/>
      <c r="V377" s="71"/>
      <c r="W377" s="71"/>
      <c r="X377" s="71"/>
      <c r="Y377" s="71"/>
      <c r="Z377" s="71"/>
    </row>
    <row r="378" spans="1:26" ht="12.75" hidden="1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70"/>
      <c r="R378" s="71"/>
      <c r="S378" s="71"/>
      <c r="T378" s="71"/>
      <c r="U378" s="71"/>
      <c r="V378" s="71"/>
      <c r="W378" s="71"/>
      <c r="X378" s="71"/>
      <c r="Y378" s="71"/>
      <c r="Z378" s="71"/>
    </row>
    <row r="379" spans="1:26" ht="12.75" hidden="1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70"/>
      <c r="R379" s="71"/>
      <c r="S379" s="71"/>
      <c r="T379" s="71"/>
      <c r="U379" s="71"/>
      <c r="V379" s="71"/>
      <c r="W379" s="71"/>
      <c r="X379" s="71"/>
      <c r="Y379" s="71"/>
      <c r="Z379" s="71"/>
    </row>
    <row r="380" spans="1:26" ht="12.75" hidden="1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70"/>
      <c r="R380" s="71"/>
      <c r="S380" s="71"/>
      <c r="T380" s="71"/>
      <c r="U380" s="71"/>
      <c r="V380" s="71"/>
      <c r="W380" s="71"/>
      <c r="X380" s="71"/>
      <c r="Y380" s="71"/>
      <c r="Z380" s="71"/>
    </row>
    <row r="381" spans="1:26" ht="12.75" hidden="1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70"/>
      <c r="R381" s="71"/>
      <c r="S381" s="71"/>
      <c r="T381" s="71"/>
      <c r="U381" s="71"/>
      <c r="V381" s="71"/>
      <c r="W381" s="71"/>
      <c r="X381" s="71"/>
      <c r="Y381" s="71"/>
      <c r="Z381" s="71"/>
    </row>
    <row r="382" spans="1:26" ht="12.75" hidden="1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70"/>
      <c r="R382" s="71"/>
      <c r="S382" s="71"/>
      <c r="T382" s="71"/>
      <c r="U382" s="71"/>
      <c r="V382" s="71"/>
      <c r="W382" s="71"/>
      <c r="X382" s="71"/>
      <c r="Y382" s="71"/>
      <c r="Z382" s="71"/>
    </row>
    <row r="383" spans="1:26" ht="12.75" hidden="1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70"/>
      <c r="R383" s="71"/>
      <c r="S383" s="71"/>
      <c r="T383" s="71"/>
      <c r="U383" s="71"/>
      <c r="V383" s="71"/>
      <c r="W383" s="71"/>
      <c r="X383" s="71"/>
      <c r="Y383" s="71"/>
      <c r="Z383" s="71"/>
    </row>
    <row r="384" spans="1:26" ht="12.75" hidden="1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70"/>
      <c r="R384" s="71"/>
      <c r="S384" s="71"/>
      <c r="T384" s="71"/>
      <c r="U384" s="71"/>
      <c r="V384" s="71"/>
      <c r="W384" s="71"/>
      <c r="X384" s="71"/>
      <c r="Y384" s="71"/>
      <c r="Z384" s="71"/>
    </row>
    <row r="385" spans="1:26" ht="12.75" hidden="1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70"/>
      <c r="R385" s="71"/>
      <c r="S385" s="71"/>
      <c r="T385" s="71"/>
      <c r="U385" s="71"/>
      <c r="V385" s="71"/>
      <c r="W385" s="71"/>
      <c r="X385" s="71"/>
      <c r="Y385" s="71"/>
      <c r="Z385" s="71"/>
    </row>
    <row r="386" spans="1:26" ht="12.75" hidden="1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70"/>
      <c r="R386" s="71"/>
      <c r="S386" s="71"/>
      <c r="T386" s="71"/>
      <c r="U386" s="71"/>
      <c r="V386" s="71"/>
      <c r="W386" s="71"/>
      <c r="X386" s="71"/>
      <c r="Y386" s="71"/>
      <c r="Z386" s="71"/>
    </row>
    <row r="387" spans="1:26" ht="12.75" hidden="1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70"/>
      <c r="R387" s="71"/>
      <c r="S387" s="71"/>
      <c r="T387" s="71"/>
      <c r="U387" s="71"/>
      <c r="V387" s="71"/>
      <c r="W387" s="71"/>
      <c r="X387" s="71"/>
      <c r="Y387" s="71"/>
      <c r="Z387" s="71"/>
    </row>
    <row r="388" spans="1:26" ht="12.75" hidden="1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70"/>
      <c r="R388" s="71"/>
      <c r="S388" s="71"/>
      <c r="T388" s="71"/>
      <c r="U388" s="71"/>
      <c r="V388" s="71"/>
      <c r="W388" s="71"/>
      <c r="X388" s="71"/>
      <c r="Y388" s="71"/>
      <c r="Z388" s="71"/>
    </row>
    <row r="389" spans="1:26" ht="12.75" hidden="1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70"/>
      <c r="R389" s="71"/>
      <c r="S389" s="71"/>
      <c r="T389" s="71"/>
      <c r="U389" s="71"/>
      <c r="V389" s="71"/>
      <c r="W389" s="71"/>
      <c r="X389" s="71"/>
      <c r="Y389" s="71"/>
      <c r="Z389" s="71"/>
    </row>
    <row r="390" spans="1:26" ht="12.75" hidden="1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70"/>
      <c r="R390" s="71"/>
      <c r="S390" s="71"/>
      <c r="T390" s="71"/>
      <c r="U390" s="71"/>
      <c r="V390" s="71"/>
      <c r="W390" s="71"/>
      <c r="X390" s="71"/>
      <c r="Y390" s="71"/>
      <c r="Z390" s="71"/>
    </row>
    <row r="391" spans="1:26" ht="12.75" hidden="1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70"/>
      <c r="R391" s="71"/>
      <c r="S391" s="71"/>
      <c r="T391" s="71"/>
      <c r="U391" s="71"/>
      <c r="V391" s="71"/>
      <c r="W391" s="71"/>
      <c r="X391" s="71"/>
      <c r="Y391" s="71"/>
      <c r="Z391" s="71"/>
    </row>
    <row r="392" spans="1:26" ht="12.75" hidden="1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70"/>
      <c r="R392" s="71"/>
      <c r="S392" s="71"/>
      <c r="T392" s="71"/>
      <c r="U392" s="71"/>
      <c r="V392" s="71"/>
      <c r="W392" s="71"/>
      <c r="X392" s="71"/>
      <c r="Y392" s="71"/>
      <c r="Z392" s="71"/>
    </row>
    <row r="393" spans="1:26" ht="12.75" hidden="1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70"/>
      <c r="R393" s="71"/>
      <c r="S393" s="71"/>
      <c r="T393" s="71"/>
      <c r="U393" s="71"/>
      <c r="V393" s="71"/>
      <c r="W393" s="71"/>
      <c r="X393" s="71"/>
      <c r="Y393" s="71"/>
      <c r="Z393" s="71"/>
    </row>
    <row r="394" spans="1:26" ht="12.75" hidden="1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70"/>
      <c r="R394" s="71"/>
      <c r="S394" s="71"/>
      <c r="T394" s="71"/>
      <c r="U394" s="71"/>
      <c r="V394" s="71"/>
      <c r="W394" s="71"/>
      <c r="X394" s="71"/>
      <c r="Y394" s="71"/>
      <c r="Z394" s="71"/>
    </row>
    <row r="395" spans="1:26" ht="12.75" hidden="1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70"/>
      <c r="R395" s="71"/>
      <c r="S395" s="71"/>
      <c r="T395" s="71"/>
      <c r="U395" s="71"/>
      <c r="V395" s="71"/>
      <c r="W395" s="71"/>
      <c r="X395" s="71"/>
      <c r="Y395" s="71"/>
      <c r="Z395" s="71"/>
    </row>
    <row r="396" spans="1:26" ht="12.75" hidden="1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70"/>
      <c r="R396" s="71"/>
      <c r="S396" s="71"/>
      <c r="T396" s="71"/>
      <c r="U396" s="71"/>
      <c r="V396" s="71"/>
      <c r="W396" s="71"/>
      <c r="X396" s="71"/>
      <c r="Y396" s="71"/>
      <c r="Z396" s="71"/>
    </row>
    <row r="397" spans="1:26" ht="12.75" hidden="1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70"/>
      <c r="R397" s="71"/>
      <c r="S397" s="71"/>
      <c r="T397" s="71"/>
      <c r="U397" s="71"/>
      <c r="V397" s="71"/>
      <c r="W397" s="71"/>
      <c r="X397" s="71"/>
      <c r="Y397" s="71"/>
      <c r="Z397" s="71"/>
    </row>
    <row r="398" spans="1:26" ht="12.75" hidden="1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70"/>
      <c r="R398" s="71"/>
      <c r="S398" s="71"/>
      <c r="T398" s="71"/>
      <c r="U398" s="71"/>
      <c r="V398" s="71"/>
      <c r="W398" s="71"/>
      <c r="X398" s="71"/>
      <c r="Y398" s="71"/>
      <c r="Z398" s="71"/>
    </row>
    <row r="399" spans="1:26" ht="12.75" hidden="1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70"/>
      <c r="R399" s="71"/>
      <c r="S399" s="71"/>
      <c r="T399" s="71"/>
      <c r="U399" s="71"/>
      <c r="V399" s="71"/>
      <c r="W399" s="71"/>
      <c r="X399" s="71"/>
      <c r="Y399" s="71"/>
      <c r="Z399" s="71"/>
    </row>
    <row r="400" spans="1:26" ht="12.75" hidden="1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70"/>
      <c r="R400" s="71"/>
      <c r="S400" s="71"/>
      <c r="T400" s="71"/>
      <c r="U400" s="71"/>
      <c r="V400" s="71"/>
      <c r="W400" s="71"/>
      <c r="X400" s="71"/>
      <c r="Y400" s="71"/>
      <c r="Z400" s="71"/>
    </row>
    <row r="401" spans="1:26" ht="12.75" hidden="1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70"/>
      <c r="R401" s="71"/>
      <c r="S401" s="71"/>
      <c r="T401" s="71"/>
      <c r="U401" s="71"/>
      <c r="V401" s="71"/>
      <c r="W401" s="71"/>
      <c r="X401" s="71"/>
      <c r="Y401" s="71"/>
      <c r="Z401" s="71"/>
    </row>
    <row r="402" spans="1:26" ht="12.75" hidden="1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70"/>
      <c r="R402" s="71"/>
      <c r="S402" s="71"/>
      <c r="T402" s="71"/>
      <c r="U402" s="71"/>
      <c r="V402" s="71"/>
      <c r="W402" s="71"/>
      <c r="X402" s="71"/>
      <c r="Y402" s="71"/>
      <c r="Z402" s="71"/>
    </row>
    <row r="403" spans="1:26" ht="12.75" hidden="1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70"/>
      <c r="R403" s="71"/>
      <c r="S403" s="71"/>
      <c r="T403" s="71"/>
      <c r="U403" s="71"/>
      <c r="V403" s="71"/>
      <c r="W403" s="71"/>
      <c r="X403" s="71"/>
      <c r="Y403" s="71"/>
      <c r="Z403" s="71"/>
    </row>
    <row r="404" spans="1:26" ht="12.75" hidden="1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70"/>
      <c r="R404" s="71"/>
      <c r="S404" s="71"/>
      <c r="T404" s="71"/>
      <c r="U404" s="71"/>
      <c r="V404" s="71"/>
      <c r="W404" s="71"/>
      <c r="X404" s="71"/>
      <c r="Y404" s="71"/>
      <c r="Z404" s="71"/>
    </row>
    <row r="405" spans="1:26" ht="12.75" hidden="1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70"/>
      <c r="R405" s="71"/>
      <c r="S405" s="71"/>
      <c r="T405" s="71"/>
      <c r="U405" s="71"/>
      <c r="V405" s="71"/>
      <c r="W405" s="71"/>
      <c r="X405" s="71"/>
      <c r="Y405" s="71"/>
      <c r="Z405" s="71"/>
    </row>
    <row r="406" spans="1:26" ht="12.75" hidden="1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70"/>
      <c r="R406" s="71"/>
      <c r="S406" s="71"/>
      <c r="T406" s="71"/>
      <c r="U406" s="71"/>
      <c r="V406" s="71"/>
      <c r="W406" s="71"/>
      <c r="X406" s="71"/>
      <c r="Y406" s="71"/>
      <c r="Z406" s="71"/>
    </row>
    <row r="407" spans="1:26" ht="12.75" hidden="1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70"/>
      <c r="R407" s="71"/>
      <c r="S407" s="71"/>
      <c r="T407" s="71"/>
      <c r="U407" s="71"/>
      <c r="V407" s="71"/>
      <c r="W407" s="71"/>
      <c r="X407" s="71"/>
      <c r="Y407" s="71"/>
      <c r="Z407" s="71"/>
    </row>
    <row r="408" spans="1:26" ht="12.75" hidden="1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70"/>
      <c r="R408" s="71"/>
      <c r="S408" s="71"/>
      <c r="T408" s="71"/>
      <c r="U408" s="71"/>
      <c r="V408" s="71"/>
      <c r="W408" s="71"/>
      <c r="X408" s="71"/>
      <c r="Y408" s="71"/>
      <c r="Z408" s="71"/>
    </row>
    <row r="409" spans="1:26" ht="12.75" hidden="1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70"/>
      <c r="R409" s="71"/>
      <c r="S409" s="71"/>
      <c r="T409" s="71"/>
      <c r="U409" s="71"/>
      <c r="V409" s="71"/>
      <c r="W409" s="71"/>
      <c r="X409" s="71"/>
      <c r="Y409" s="71"/>
      <c r="Z409" s="71"/>
    </row>
    <row r="410" spans="1:26" ht="12.75" hidden="1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70"/>
      <c r="R410" s="71"/>
      <c r="S410" s="71"/>
      <c r="T410" s="71"/>
      <c r="U410" s="71"/>
      <c r="V410" s="71"/>
      <c r="W410" s="71"/>
      <c r="X410" s="71"/>
      <c r="Y410" s="71"/>
      <c r="Z410" s="71"/>
    </row>
    <row r="411" spans="1:26" ht="12.75" hidden="1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70"/>
      <c r="R411" s="71"/>
      <c r="S411" s="71"/>
      <c r="T411" s="71"/>
      <c r="U411" s="71"/>
      <c r="V411" s="71"/>
      <c r="W411" s="71"/>
      <c r="X411" s="71"/>
      <c r="Y411" s="71"/>
      <c r="Z411" s="71"/>
    </row>
    <row r="412" spans="1:26" ht="12.75" hidden="1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70"/>
      <c r="R412" s="71"/>
      <c r="S412" s="71"/>
      <c r="T412" s="71"/>
      <c r="U412" s="71"/>
      <c r="V412" s="71"/>
      <c r="W412" s="71"/>
      <c r="X412" s="71"/>
      <c r="Y412" s="71"/>
      <c r="Z412" s="71"/>
    </row>
    <row r="413" spans="1:26" ht="12.75" hidden="1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70"/>
      <c r="R413" s="71"/>
      <c r="S413" s="71"/>
      <c r="T413" s="71"/>
      <c r="U413" s="71"/>
      <c r="V413" s="71"/>
      <c r="W413" s="71"/>
      <c r="X413" s="71"/>
      <c r="Y413" s="71"/>
      <c r="Z413" s="71"/>
    </row>
    <row r="414" spans="1:26" ht="12.75" hidden="1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70"/>
      <c r="R414" s="71"/>
      <c r="S414" s="71"/>
      <c r="T414" s="71"/>
      <c r="U414" s="71"/>
      <c r="V414" s="71"/>
      <c r="W414" s="71"/>
      <c r="X414" s="71"/>
      <c r="Y414" s="71"/>
      <c r="Z414" s="71"/>
    </row>
    <row r="415" spans="1:26" ht="12.75" hidden="1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70"/>
      <c r="R415" s="71"/>
      <c r="S415" s="71"/>
      <c r="T415" s="71"/>
      <c r="U415" s="71"/>
      <c r="V415" s="71"/>
      <c r="W415" s="71"/>
      <c r="X415" s="71"/>
      <c r="Y415" s="71"/>
      <c r="Z415" s="71"/>
    </row>
    <row r="416" spans="1:26" ht="12.75" hidden="1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70"/>
      <c r="R416" s="71"/>
      <c r="S416" s="71"/>
      <c r="T416" s="71"/>
      <c r="U416" s="71"/>
      <c r="V416" s="71"/>
      <c r="W416" s="71"/>
      <c r="X416" s="71"/>
      <c r="Y416" s="71"/>
      <c r="Z416" s="71"/>
    </row>
    <row r="417" spans="1:26" ht="12.75" hidden="1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70"/>
      <c r="R417" s="71"/>
      <c r="S417" s="71"/>
      <c r="T417" s="71"/>
      <c r="U417" s="71"/>
      <c r="V417" s="71"/>
      <c r="W417" s="71"/>
      <c r="X417" s="71"/>
      <c r="Y417" s="71"/>
      <c r="Z417" s="71"/>
    </row>
    <row r="418" spans="1:26" ht="12.75" hidden="1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70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 ht="12.75" hidden="1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70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 ht="12.75" hidden="1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70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 ht="12.75" hidden="1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70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 ht="12.75" hidden="1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70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 ht="12.75" hidden="1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70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 ht="12.75" hidden="1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70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 ht="12.75" hidden="1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70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 ht="12.75" hidden="1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70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 ht="12.75" hidden="1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70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 ht="12.75" hidden="1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70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 ht="12.75" hidden="1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70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 ht="12.75" hidden="1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70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 ht="12.75" hidden="1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70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 ht="12.75" hidden="1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70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1:26" ht="12.75" hidden="1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70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1:26" ht="12.75" hidden="1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70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1:26" ht="12.75" hidden="1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70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1:26" ht="12.75" hidden="1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70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1:26" ht="12.75" hidden="1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70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1:26" ht="12.75" hidden="1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70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1:26" ht="12.75" hidden="1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70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1:26" ht="12.75" hidden="1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70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1:26" ht="12.75" hidden="1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70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1:26" ht="12.75" hidden="1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70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1:26" ht="12.75" hidden="1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70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1:26" ht="12.75" hidden="1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70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1:26" ht="12.75" hidden="1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70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1:26" ht="12.75" hidden="1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70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1:26" ht="12.75" hidden="1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70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1:26" ht="12.75" hidden="1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70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1:26" ht="12.75" hidden="1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70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1:26" ht="12.75" hidden="1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70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1:26" ht="12.75" hidden="1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70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1:26" ht="12.75" hidden="1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70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1:26" ht="12.75" hidden="1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70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1:26" ht="12.75" hidden="1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70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1:26" ht="12.75" hidden="1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70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1:26" ht="12.75" hidden="1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70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1:26" ht="12.75" hidden="1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70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1:26" ht="12.75" hidden="1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70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1:26" ht="12.75" hidden="1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70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1:26" ht="12.75" hidden="1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70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1:26" ht="12.75" hidden="1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70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1:26" ht="12.75" hidden="1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70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1:26" ht="12.75" hidden="1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70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1:26" ht="12.75" hidden="1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70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1:26" ht="12.75" hidden="1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70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1:26" ht="12.75" hidden="1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70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1:26" ht="12.75" hidden="1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70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1:26" ht="12.75" hidden="1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70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1:26" ht="12.75" hidden="1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70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1:26" ht="12.75" hidden="1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70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1:26" ht="12.75" hidden="1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70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1:26" ht="12.75" hidden="1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70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1:26" ht="12.75" hidden="1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70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1:26" ht="12.75" hidden="1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70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1:26" ht="12.75" hidden="1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70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1:26" ht="12.75" hidden="1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70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1:26" ht="12.75" hidden="1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70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1:26" ht="12.75" hidden="1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70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1:26" ht="12.75" hidden="1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70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1:26" ht="12.75" hidden="1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70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1:26" ht="12.75" hidden="1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70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1:26" ht="12.75" hidden="1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70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1:26" ht="12.75" hidden="1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70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1:26" ht="12.75" hidden="1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70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1:26" ht="12.75" hidden="1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70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1:26" ht="12.75" hidden="1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70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1:26" ht="12.75" hidden="1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70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1:26" ht="12.75" hidden="1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70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1:26" ht="12.75" hidden="1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70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1:26" ht="12.75" hidden="1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70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1:26" ht="12.75" hidden="1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70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1:26" ht="12.75" hidden="1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70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1:26" ht="12.75" hidden="1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70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1:26" ht="12.75" hidden="1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70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1:26" ht="12.75" hidden="1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70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1:26" ht="12.75" hidden="1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70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1:26" ht="12.75" hidden="1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70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1:26" ht="12.75" hidden="1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70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1:26" ht="12.75" hidden="1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70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1:26" ht="12.75" hidden="1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70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1:26" ht="12.75" hidden="1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70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1:26" ht="12.75" hidden="1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70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1:26" ht="12.75" hidden="1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70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1:26" ht="12.75" hidden="1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70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1:26" ht="12.75" hidden="1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70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1:26" ht="12.75" hidden="1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70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1:26" ht="12.75" hidden="1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70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1:26" ht="12.75" hidden="1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70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1:26" ht="12.75" hidden="1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70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1:26" ht="12.75" hidden="1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70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1:26" ht="12.75" hidden="1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70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1:26" ht="12.75" hidden="1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70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1:26" ht="12.75" hidden="1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70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1:26" ht="12.75" hidden="1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70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1:26" ht="12.75" hidden="1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70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1:26" ht="12.75" hidden="1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70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1:26" ht="12.75" hidden="1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70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1:26" ht="12.75" hidden="1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70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1:26" ht="12.75" hidden="1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70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1:26" ht="12.75" hidden="1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70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1:26" ht="12.75" hidden="1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70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1:26" ht="12.75" hidden="1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70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1:26" ht="12.75" hidden="1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70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1:26" ht="12.75" hidden="1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70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1:26" ht="12.75" hidden="1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70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1:26" ht="12.75" hidden="1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70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1:26" ht="12.75" hidden="1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70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1:26" ht="12.75" hidden="1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70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1:26" ht="12.75" hidden="1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70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1:26" ht="12.75" hidden="1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70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1:26" ht="12.75" hidden="1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70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1:26" ht="12.75" hidden="1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70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1:26" ht="12.75" hidden="1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70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1:26" ht="12.75" hidden="1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70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1:26" ht="12.75" hidden="1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70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1:26" ht="12.75" hidden="1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70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1:26" ht="12.75" hidden="1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70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1:26" ht="12.75" hidden="1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70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1:26" ht="12.75" hidden="1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70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1:26" ht="12.75" hidden="1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70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1:26" ht="12.75" hidden="1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70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1:26" ht="12.75" hidden="1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70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1:26" ht="12.75" hidden="1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70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1:26" ht="12.75" hidden="1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70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1:26" ht="12.75" hidden="1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70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1:26" ht="12.75" hidden="1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70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1:26" ht="12.75" hidden="1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70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1:26" ht="12.75" hidden="1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70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1:26" ht="12.75" hidden="1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70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1:26" ht="12.75" hidden="1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70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1:26" ht="12.75" hidden="1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70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1:26" ht="12.75" hidden="1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70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1:26" ht="12.75" hidden="1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70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1:26" ht="12.75" hidden="1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70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1:26" ht="12.75" hidden="1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70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1:26" ht="12.75" hidden="1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70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1:26" ht="12.75" hidden="1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70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1:26" ht="12.75" hidden="1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70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1:26" ht="12.75" hidden="1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70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1:26" ht="12.75" hidden="1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70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1:26" ht="12.75" hidden="1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70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1:26" ht="12.75" hidden="1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70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1:26" ht="12.75" hidden="1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70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1:26" ht="12.75" hidden="1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70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1:26" ht="12.75" hidden="1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70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1:26" ht="12.75" hidden="1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70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1:26" ht="12.75" hidden="1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70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1:26" ht="12.75" hidden="1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70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1:26" ht="12.75" hidden="1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70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1:26" ht="12.75" hidden="1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70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1:26" ht="12.75" hidden="1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70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1:26" ht="12.75" hidden="1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70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1:26" ht="12.75" hidden="1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70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1:26" ht="12.75" hidden="1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70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1:26" ht="12.75" hidden="1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70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1:26" ht="12.75" hidden="1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70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1:26" ht="12.75" hidden="1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70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1:26" ht="12.75" hidden="1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70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1:26" ht="12.75" hidden="1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70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1:26" ht="12.75" hidden="1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70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1:26" ht="12.75" hidden="1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70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1:26" ht="12.75" hidden="1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70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1:26" ht="12.75" hidden="1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70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1:26" ht="12.75" hidden="1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70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1:26" ht="12.75" hidden="1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70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1:26" ht="12.75" hidden="1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70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1:26" ht="12.75" hidden="1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70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1:26" ht="12.75" hidden="1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70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1:26" ht="12.75" hidden="1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70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1:26" ht="12.75" hidden="1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70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1:26" ht="12.75" hidden="1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70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1:26" ht="12.75" hidden="1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70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1:26" ht="12.75" hidden="1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70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1:26" ht="12.75" hidden="1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70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1:26" ht="12.75" hidden="1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70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1:26" ht="12.75" hidden="1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70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1:26" ht="12.75" hidden="1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70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1:26" ht="12.75" hidden="1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70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1:26" ht="12.75" hidden="1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70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1:26" ht="12.75" hidden="1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70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1:26" ht="12.75" hidden="1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70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1:26" ht="12.75" hidden="1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70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1:26" ht="12.75" hidden="1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70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1:26" ht="12.75" hidden="1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70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1:26" ht="12.75" hidden="1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70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1:26" ht="12.75" hidden="1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70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1:26" ht="12.75" hidden="1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70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1:26" ht="12.75" hidden="1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70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1:26" ht="12.75" hidden="1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70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1:26" ht="12.75" hidden="1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70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1:26" ht="12.75" hidden="1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70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1:26" ht="12.75" hidden="1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70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1:26" ht="12.75" hidden="1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70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1:26" ht="12.75" hidden="1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70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1:26" ht="12.75" hidden="1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70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1:26" ht="12.75" hidden="1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70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1:26" ht="12.75" hidden="1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70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1:26" ht="12.75" hidden="1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70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1:26" ht="12.75" hidden="1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70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1:26" ht="12.75" hidden="1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70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1:26" ht="12.75" hidden="1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70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1:26" ht="12.75" hidden="1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70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1:26" ht="12.75" hidden="1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70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1:26" ht="12.75" hidden="1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70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1:26" ht="12.75" hidden="1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70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1:26" ht="12.75" hidden="1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70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1:26" ht="12.75" hidden="1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70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1:26" ht="12.75" hidden="1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70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1:26" ht="12.75" hidden="1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70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1:26" ht="12.75" hidden="1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70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1:26" ht="12.75" hidden="1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70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1:26" ht="12.75" hidden="1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70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1:26" ht="12.75" hidden="1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70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1:26" ht="12.75" hidden="1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70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1:26" ht="12.75" hidden="1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70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1:26" ht="12.75" hidden="1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70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1:26" ht="12.75" hidden="1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70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1:26" ht="12.75" hidden="1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70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1:26" ht="12.75" hidden="1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70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1:26" ht="12.75" hidden="1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70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1:26" ht="12.75" hidden="1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70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1:26" ht="12.75" hidden="1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70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1:26" ht="12.75" hidden="1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70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1:26" ht="12.75" hidden="1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70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1:26" ht="12.75" hidden="1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70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1:26" ht="12.75" hidden="1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70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1:26" ht="12.75" hidden="1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70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1:26" ht="12.75" hidden="1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70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1:26" ht="12.75" hidden="1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70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1:26" ht="12.75" hidden="1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70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1:26" ht="12.75" hidden="1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70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1:26" ht="12.75" hidden="1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70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1:26" ht="12.75" hidden="1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70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1:26" ht="12.75" hidden="1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70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1:26" ht="12.75" hidden="1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70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1:26" ht="12.75" hidden="1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70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1:26" ht="12.75" hidden="1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70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1:26" ht="12.75" hidden="1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70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1:26" ht="12.75" hidden="1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70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1:26" ht="12.75" hidden="1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70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1:26" ht="12.75" hidden="1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70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1:26" ht="12.75" hidden="1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70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1:26" ht="12.75" hidden="1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70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1:26" ht="12.75" hidden="1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70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1:26" ht="12.75" hidden="1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70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1:26" ht="12.75" hidden="1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70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1:26" ht="12.75" hidden="1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70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1:26" ht="12.75" hidden="1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70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1:26" ht="12.75" hidden="1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70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1:26" ht="12.75" hidden="1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70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1:26" ht="12.75" hidden="1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70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1:26" ht="12.75" hidden="1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70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1:26" ht="12.75" hidden="1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70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1:26" ht="12.75" hidden="1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70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1:26" ht="12.75" hidden="1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70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1:26" ht="12.75" hidden="1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70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1:26" ht="12.75" hidden="1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70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1:26" ht="12.75" hidden="1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70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1:26" ht="12.75" hidden="1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70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1:26" ht="12.75" hidden="1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70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1:26" ht="12.75" hidden="1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70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1:26" ht="12.75" hidden="1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70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1:26" ht="12.75" hidden="1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70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1:26" ht="12.75" hidden="1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70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1:26" ht="12.75" hidden="1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70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1:26" ht="12.75" hidden="1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70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1:26" ht="12.75" hidden="1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70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1:26" ht="12.75" hidden="1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70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1:26" ht="12.75" hidden="1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70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1:26" ht="12.75" hidden="1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70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1:26" ht="12.75" hidden="1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70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1:26" ht="12.75" hidden="1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70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1:26" ht="12.75" hidden="1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70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1:26" ht="12.75" hidden="1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70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1:26" ht="12.75" hidden="1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70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1:26" ht="12.75" hidden="1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70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1:26" ht="12.75" hidden="1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70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1:26" ht="12.75" hidden="1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70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1:26" ht="12.75" hidden="1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70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1:26" ht="12.75" hidden="1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70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1:26" ht="12.75" hidden="1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70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1:26" ht="12.75" hidden="1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70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1:26" ht="12.75" hidden="1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70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1:26" ht="12.75" hidden="1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70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1:26" ht="12.75" hidden="1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70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1:26" ht="12.75" hidden="1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70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1:26" ht="12.75" hidden="1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70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1:26" ht="12.75" hidden="1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70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1:26" ht="12.75" hidden="1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70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1:26" ht="12.75" hidden="1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70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1:26" ht="12.75" hidden="1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70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1:26" ht="12.75" hidden="1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70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1:26" ht="12.75" hidden="1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70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1:26" ht="12.75" hidden="1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70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1:26" ht="12.75" hidden="1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70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1:26" ht="12.75" hidden="1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70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1:26" ht="12.75" hidden="1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70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1:26" ht="12.75" hidden="1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70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1:26" ht="12.75" hidden="1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70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1:26" ht="12.75" hidden="1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70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1:26" ht="12.75" hidden="1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70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1:26" ht="12.75" hidden="1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70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1:26" ht="12.75" hidden="1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70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1:26" ht="12.75" hidden="1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70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1:26" ht="12.75" hidden="1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70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1:26" ht="12.75" hidden="1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70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1:26" ht="12.75" hidden="1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70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1:26" ht="12.75" hidden="1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70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1:26" ht="12.75" hidden="1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70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1:26" ht="12.75" hidden="1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70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1:26" ht="12.75" hidden="1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70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1:26" ht="12.75" hidden="1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70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1:26" ht="12.75" hidden="1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70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1:26" ht="12.75" hidden="1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70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1:26" ht="12.75" hidden="1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70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1:26" ht="12.75" hidden="1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70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1:26" ht="12.75" hidden="1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70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1:26" ht="12.75" hidden="1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70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1:26" ht="12.75" hidden="1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70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1:26" ht="12.75" hidden="1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70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1:26" ht="12.75" hidden="1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70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1:26" ht="12.75" hidden="1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70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1:26" ht="12.75" hidden="1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70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1:26" ht="12.75" hidden="1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70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1:26" ht="12.75" hidden="1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70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1:26" ht="12.75" hidden="1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70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1:26" ht="12.75" hidden="1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70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1:26" ht="12.75" hidden="1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70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1:26" ht="12.75" hidden="1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70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1:26" ht="12.75" hidden="1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70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1:26" ht="12.75" hidden="1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70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1:26" ht="12.75" hidden="1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70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1:26" ht="12.75" hidden="1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70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1:26" ht="12.75" hidden="1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70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1:26" ht="12.75" hidden="1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70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1:26" ht="12.75" hidden="1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70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1:26" ht="12.75" hidden="1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70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1:26" ht="12.75" hidden="1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70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1:26" ht="12.75" hidden="1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70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1:26" ht="12.75" hidden="1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70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1:26" ht="12.75" hidden="1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70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1:26" ht="12.75" hidden="1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70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1:26" ht="12.75" hidden="1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70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1:26" ht="12.75" hidden="1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70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1:26" ht="12.75" hidden="1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70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1:26" ht="12.75" hidden="1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70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1:26" ht="12.75" hidden="1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70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1:26" ht="12.75" hidden="1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70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1:26" ht="12.75" hidden="1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70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1:26" ht="12.75" hidden="1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70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1:26" ht="12.75" hidden="1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70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1:26" ht="12.75" hidden="1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70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1:26" ht="12.75" hidden="1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70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1:26" ht="12.75" hidden="1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70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1:26" ht="12.75" hidden="1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70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1:26" ht="12.75" hidden="1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70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1:26" ht="12.75" hidden="1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70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1:26" ht="12.75" hidden="1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70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1:26" ht="12.75" hidden="1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70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1:26" ht="12.75" hidden="1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70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1:26" ht="12.75" hidden="1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70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1:26" ht="12.75" hidden="1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70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1:26" ht="12.75" hidden="1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70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1:26" ht="12.75" hidden="1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70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1:26" ht="12.75" hidden="1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70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1:26" ht="12.75" hidden="1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70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1:26" ht="12.75" hidden="1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70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1:26" ht="12.75" hidden="1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70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1:26" ht="12.75" hidden="1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70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1:26" ht="12.75" hidden="1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70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1:26" ht="12.75" hidden="1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70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1:26" ht="12.75" hidden="1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70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1:26" ht="12.75" hidden="1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70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1:26" ht="12.75" hidden="1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70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1:26" ht="12.75" hidden="1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70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1:26" ht="12.75" hidden="1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70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1:26" ht="12.75" hidden="1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70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1:26" ht="12.75" hidden="1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70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1:26" ht="12.75" hidden="1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70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1:26" ht="12.75" hidden="1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70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1:26" ht="12.75" hidden="1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70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1:26" ht="12.75" hidden="1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70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1:26" ht="12.75" hidden="1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70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1:26" ht="12.75" hidden="1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70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1:26" ht="12.75" hidden="1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70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1:26" ht="12.75" hidden="1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70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1:26" ht="12.75" hidden="1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70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1:26" ht="12.75" hidden="1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70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1:26" ht="12.75" hidden="1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70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1:26" ht="12.75" hidden="1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70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1:26" ht="12.75" hidden="1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70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1:26" ht="12.75" hidden="1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70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1:26" ht="12.75" hidden="1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70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1:26" ht="12.75" hidden="1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70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1:26" ht="12.75" hidden="1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70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1:26" ht="12.75" hidden="1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70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1:26" ht="12.75" hidden="1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70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1:26" ht="12.75" hidden="1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70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1:26" ht="12.75" hidden="1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70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1:26" ht="12.75" hidden="1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70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1:26" ht="12.75" hidden="1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70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1:26" ht="12.75" hidden="1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70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1:26" ht="12.75" hidden="1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70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1:26" ht="12.75" hidden="1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70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1:26" ht="12.75" hidden="1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70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1:26" ht="12.75" hidden="1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70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1:26" ht="12.75" hidden="1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70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1:26" ht="12.75" hidden="1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70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1:26" ht="12.75" hidden="1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70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1:26" ht="12.75" hidden="1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70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1:26" ht="12.75" hidden="1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70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1:26" ht="12.75" hidden="1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70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1:26" ht="12.75" hidden="1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70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1:26" ht="12.75" hidden="1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70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1:26" ht="12.75" hidden="1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70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1:26" ht="12.75" hidden="1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70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1:26" ht="12.75" hidden="1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70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1:26" ht="12.75" hidden="1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70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1:26" ht="12.75" hidden="1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70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1:26" ht="12.75" hidden="1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70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1:26" ht="12.75" hidden="1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70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1:26" ht="12.75" hidden="1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70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1:26" ht="12.75" hidden="1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70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1:26" ht="12.75" hidden="1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70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1:26" ht="12.75" hidden="1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70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1:26" ht="12.75" hidden="1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70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1:26" ht="12.75" hidden="1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70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1:26" ht="12.75" hidden="1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70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1:26" ht="12.75" hidden="1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70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1:26" ht="12.75" hidden="1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70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1:26" ht="12.75" hidden="1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70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1:26" ht="12.75" hidden="1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70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1:26" ht="12.75" hidden="1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70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1:26" ht="12.75" hidden="1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70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1:26" ht="12.75" hidden="1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70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1:26" ht="12.75" hidden="1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70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1:26" ht="12.75" hidden="1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70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1:26" ht="12.75" hidden="1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70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1:26" ht="12.75" hidden="1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70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1:26" ht="12.75" hidden="1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70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1:26" ht="12.75" hidden="1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70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1:26" ht="12.75" hidden="1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70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1:26" ht="12.75" hidden="1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70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1:26" ht="12.75" hidden="1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70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1:26" ht="12.75" hidden="1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70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1:26" ht="12.75" hidden="1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70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1:26" ht="12.75" hidden="1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70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1:26" ht="12.75" hidden="1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70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1:26" ht="12.75" hidden="1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70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1:26" ht="12.75" hidden="1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70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1:26" ht="12.75" hidden="1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70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1:26" ht="12.75" hidden="1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70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1:26" ht="12.75" hidden="1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70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1:26" ht="12.75" hidden="1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70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1:26" ht="12.75" hidden="1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70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1:26" ht="12.75" hidden="1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70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1:26" ht="12.75" hidden="1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70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1:26" ht="12.75" hidden="1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70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1:26" ht="12.75" hidden="1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70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1:26" ht="12.75" hidden="1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70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1:26" ht="12.75" hidden="1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70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1:26" ht="12.75" hidden="1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70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1:26" ht="12.75" hidden="1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70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1:26" ht="12.75" hidden="1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70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1:26" ht="12.75" hidden="1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70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1:26" ht="12.75" hidden="1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70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1:26" ht="12.75" hidden="1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70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1:26" ht="12.75" hidden="1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70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1:26" ht="12.75" hidden="1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70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1:26" ht="12.75" hidden="1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70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1:26" ht="12.75" hidden="1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70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1:26" ht="12.75" hidden="1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70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1:26" ht="12.75" hidden="1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70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1:26" ht="12.75" hidden="1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70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1:26" ht="12.75" hidden="1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70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1:26" ht="12.75" hidden="1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70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1:26" ht="12.75" hidden="1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70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1:26" ht="12.75" hidden="1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70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1:26" ht="12.75" hidden="1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70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1:26" ht="12.75" hidden="1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70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1:26" ht="12.75" hidden="1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70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1:26" ht="12.75" hidden="1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70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1:26" ht="12.75" hidden="1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70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1:26" ht="12.75" hidden="1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70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1:26" ht="12.75" hidden="1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70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1:26" ht="12.75" hidden="1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70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1:26" ht="12.75" hidden="1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70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1:26" ht="12.75" hidden="1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70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1:26" ht="12.75" hidden="1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70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1:26" ht="12.75" hidden="1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70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1:26" ht="12.75" hidden="1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70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1:26" ht="12.75" hidden="1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70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1:26" ht="12.75" hidden="1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70"/>
      <c r="R913" s="71"/>
      <c r="S913" s="71"/>
      <c r="T913" s="71"/>
      <c r="U913" s="71"/>
      <c r="V913" s="71"/>
      <c r="W913" s="71"/>
      <c r="X913" s="71"/>
      <c r="Y913" s="71"/>
      <c r="Z913" s="71"/>
    </row>
    <row r="914" spans="1:26" ht="12.75" hidden="1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70"/>
      <c r="R914" s="71"/>
      <c r="S914" s="71"/>
      <c r="T914" s="71"/>
      <c r="U914" s="71"/>
      <c r="V914" s="71"/>
      <c r="W914" s="71"/>
      <c r="X914" s="71"/>
      <c r="Y914" s="71"/>
      <c r="Z914" s="71"/>
    </row>
    <row r="915" spans="1:26" ht="12.75" hidden="1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70"/>
      <c r="R915" s="71"/>
      <c r="S915" s="71"/>
      <c r="T915" s="71"/>
      <c r="U915" s="71"/>
      <c r="V915" s="71"/>
      <c r="W915" s="71"/>
      <c r="X915" s="71"/>
      <c r="Y915" s="71"/>
      <c r="Z915" s="71"/>
    </row>
    <row r="916" spans="1:26" ht="12.75" hidden="1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70"/>
      <c r="R916" s="71"/>
      <c r="S916" s="71"/>
      <c r="T916" s="71"/>
      <c r="U916" s="71"/>
      <c r="V916" s="71"/>
      <c r="W916" s="71"/>
      <c r="X916" s="71"/>
      <c r="Y916" s="71"/>
      <c r="Z916" s="71"/>
    </row>
    <row r="917" spans="1:26" ht="12.75" hidden="1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70"/>
      <c r="R917" s="71"/>
      <c r="S917" s="71"/>
      <c r="T917" s="71"/>
      <c r="U917" s="71"/>
      <c r="V917" s="71"/>
      <c r="W917" s="71"/>
      <c r="X917" s="71"/>
      <c r="Y917" s="71"/>
      <c r="Z917" s="71"/>
    </row>
    <row r="918" spans="1:26" ht="12.75" hidden="1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70"/>
      <c r="R918" s="71"/>
      <c r="S918" s="71"/>
      <c r="T918" s="71"/>
      <c r="U918" s="71"/>
      <c r="V918" s="71"/>
      <c r="W918" s="71"/>
      <c r="X918" s="71"/>
      <c r="Y918" s="71"/>
      <c r="Z918" s="71"/>
    </row>
    <row r="919" spans="1:26" ht="12.75" hidden="1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70"/>
      <c r="R919" s="71"/>
      <c r="S919" s="71"/>
      <c r="T919" s="71"/>
      <c r="U919" s="71"/>
      <c r="V919" s="71"/>
      <c r="W919" s="71"/>
      <c r="X919" s="71"/>
      <c r="Y919" s="71"/>
      <c r="Z919" s="71"/>
    </row>
    <row r="920" spans="1:26" ht="12.75" hidden="1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70"/>
      <c r="R920" s="71"/>
      <c r="S920" s="71"/>
      <c r="T920" s="71"/>
      <c r="U920" s="71"/>
      <c r="V920" s="71"/>
      <c r="W920" s="71"/>
      <c r="X920" s="71"/>
      <c r="Y920" s="71"/>
      <c r="Z920" s="71"/>
    </row>
    <row r="921" spans="1:26" ht="12.75" hidden="1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70"/>
      <c r="R921" s="71"/>
      <c r="S921" s="71"/>
      <c r="T921" s="71"/>
      <c r="U921" s="71"/>
      <c r="V921" s="71"/>
      <c r="W921" s="71"/>
      <c r="X921" s="71"/>
      <c r="Y921" s="71"/>
      <c r="Z921" s="71"/>
    </row>
    <row r="922" spans="1:26" ht="12.75" hidden="1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70"/>
      <c r="R922" s="71"/>
      <c r="S922" s="71"/>
      <c r="T922" s="71"/>
      <c r="U922" s="71"/>
      <c r="V922" s="71"/>
      <c r="W922" s="71"/>
      <c r="X922" s="71"/>
      <c r="Y922" s="71"/>
      <c r="Z922" s="71"/>
    </row>
    <row r="923" spans="1:26" ht="12.75" hidden="1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70"/>
      <c r="R923" s="71"/>
      <c r="S923" s="71"/>
      <c r="T923" s="71"/>
      <c r="U923" s="71"/>
      <c r="V923" s="71"/>
      <c r="W923" s="71"/>
      <c r="X923" s="71"/>
      <c r="Y923" s="71"/>
      <c r="Z923" s="71"/>
    </row>
    <row r="924" spans="1:26" ht="12.75" hidden="1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70"/>
      <c r="R924" s="71"/>
      <c r="S924" s="71"/>
      <c r="T924" s="71"/>
      <c r="U924" s="71"/>
      <c r="V924" s="71"/>
      <c r="W924" s="71"/>
      <c r="X924" s="71"/>
      <c r="Y924" s="71"/>
      <c r="Z924" s="71"/>
    </row>
    <row r="925" spans="1:26" ht="12.75" hidden="1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70"/>
      <c r="R925" s="71"/>
      <c r="S925" s="71"/>
      <c r="T925" s="71"/>
      <c r="U925" s="71"/>
      <c r="V925" s="71"/>
      <c r="W925" s="71"/>
      <c r="X925" s="71"/>
      <c r="Y925" s="71"/>
      <c r="Z925" s="71"/>
    </row>
    <row r="926" spans="1:26" ht="12.75" hidden="1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70"/>
      <c r="R926" s="71"/>
      <c r="S926" s="71"/>
      <c r="T926" s="71"/>
      <c r="U926" s="71"/>
      <c r="V926" s="71"/>
      <c r="W926" s="71"/>
      <c r="X926" s="71"/>
      <c r="Y926" s="71"/>
      <c r="Z926" s="71"/>
    </row>
    <row r="927" spans="1:26" ht="12.75" hidden="1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70"/>
      <c r="R927" s="71"/>
      <c r="S927" s="71"/>
      <c r="T927" s="71"/>
      <c r="U927" s="71"/>
      <c r="V927" s="71"/>
      <c r="W927" s="71"/>
      <c r="X927" s="71"/>
      <c r="Y927" s="71"/>
      <c r="Z927" s="71"/>
    </row>
    <row r="928" spans="1:26" ht="12.75" hidden="1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70"/>
      <c r="R928" s="71"/>
      <c r="S928" s="71"/>
      <c r="T928" s="71"/>
      <c r="U928" s="71"/>
      <c r="V928" s="71"/>
      <c r="W928" s="71"/>
      <c r="X928" s="71"/>
      <c r="Y928" s="71"/>
      <c r="Z928" s="71"/>
    </row>
    <row r="929" spans="1:26" ht="12.75" hidden="1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70"/>
      <c r="R929" s="71"/>
      <c r="S929" s="71"/>
      <c r="T929" s="71"/>
      <c r="U929" s="71"/>
      <c r="V929" s="71"/>
      <c r="W929" s="71"/>
      <c r="X929" s="71"/>
      <c r="Y929" s="71"/>
      <c r="Z929" s="71"/>
    </row>
    <row r="930" spans="1:26" ht="12.75" hidden="1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70"/>
      <c r="R930" s="71"/>
      <c r="S930" s="71"/>
      <c r="T930" s="71"/>
      <c r="U930" s="71"/>
      <c r="V930" s="71"/>
      <c r="W930" s="71"/>
      <c r="X930" s="71"/>
      <c r="Y930" s="71"/>
      <c r="Z930" s="71"/>
    </row>
    <row r="931" spans="1:26" ht="12.75" hidden="1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70"/>
      <c r="R931" s="71"/>
      <c r="S931" s="71"/>
      <c r="T931" s="71"/>
      <c r="U931" s="71"/>
      <c r="V931" s="71"/>
      <c r="W931" s="71"/>
      <c r="X931" s="71"/>
      <c r="Y931" s="71"/>
      <c r="Z931" s="71"/>
    </row>
    <row r="932" spans="1:26" ht="12.75" hidden="1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70"/>
      <c r="R932" s="71"/>
      <c r="S932" s="71"/>
      <c r="T932" s="71"/>
      <c r="U932" s="71"/>
      <c r="V932" s="71"/>
      <c r="W932" s="71"/>
      <c r="X932" s="71"/>
      <c r="Y932" s="71"/>
      <c r="Z932" s="71"/>
    </row>
    <row r="933" spans="1:26" ht="12.75" hidden="1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70"/>
      <c r="R933" s="71"/>
      <c r="S933" s="71"/>
      <c r="T933" s="71"/>
      <c r="U933" s="71"/>
      <c r="V933" s="71"/>
      <c r="W933" s="71"/>
      <c r="X933" s="71"/>
      <c r="Y933" s="71"/>
      <c r="Z933" s="71"/>
    </row>
    <row r="934" spans="1:26" ht="12.75" hidden="1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70"/>
      <c r="R934" s="71"/>
      <c r="S934" s="71"/>
      <c r="T934" s="71"/>
      <c r="U934" s="71"/>
      <c r="V934" s="71"/>
      <c r="W934" s="71"/>
      <c r="X934" s="71"/>
      <c r="Y934" s="71"/>
      <c r="Z934" s="71"/>
    </row>
    <row r="935" spans="1:26" ht="12.75" hidden="1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70"/>
      <c r="R935" s="71"/>
      <c r="S935" s="71"/>
      <c r="T935" s="71"/>
      <c r="U935" s="71"/>
      <c r="V935" s="71"/>
      <c r="W935" s="71"/>
      <c r="X935" s="71"/>
      <c r="Y935" s="71"/>
      <c r="Z935" s="71"/>
    </row>
    <row r="936" spans="1:26" ht="12.75" hidden="1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70"/>
      <c r="R936" s="71"/>
      <c r="S936" s="71"/>
      <c r="T936" s="71"/>
      <c r="U936" s="71"/>
      <c r="V936" s="71"/>
      <c r="W936" s="71"/>
      <c r="X936" s="71"/>
      <c r="Y936" s="71"/>
      <c r="Z936" s="71"/>
    </row>
    <row r="937" spans="1:26" ht="12.75" hidden="1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70"/>
      <c r="R937" s="71"/>
      <c r="S937" s="71"/>
      <c r="T937" s="71"/>
      <c r="U937" s="71"/>
      <c r="V937" s="71"/>
      <c r="W937" s="71"/>
      <c r="X937" s="71"/>
      <c r="Y937" s="71"/>
      <c r="Z937" s="71"/>
    </row>
    <row r="938" spans="1:26" ht="12.75" hidden="1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70"/>
      <c r="R938" s="71"/>
      <c r="S938" s="71"/>
      <c r="T938" s="71"/>
      <c r="U938" s="71"/>
      <c r="V938" s="71"/>
      <c r="W938" s="71"/>
      <c r="X938" s="71"/>
      <c r="Y938" s="71"/>
      <c r="Z938" s="71"/>
    </row>
    <row r="939" spans="1:26" ht="12.75" hidden="1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70"/>
      <c r="R939" s="71"/>
      <c r="S939" s="71"/>
      <c r="T939" s="71"/>
      <c r="U939" s="71"/>
      <c r="V939" s="71"/>
      <c r="W939" s="71"/>
      <c r="X939" s="71"/>
      <c r="Y939" s="71"/>
      <c r="Z939" s="71"/>
    </row>
    <row r="940" spans="1:26" ht="12.75" hidden="1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70"/>
      <c r="R940" s="71"/>
      <c r="S940" s="71"/>
      <c r="T940" s="71"/>
      <c r="U940" s="71"/>
      <c r="V940" s="71"/>
      <c r="W940" s="71"/>
      <c r="X940" s="71"/>
      <c r="Y940" s="71"/>
      <c r="Z940" s="71"/>
    </row>
    <row r="941" spans="1:26" ht="12.75" hidden="1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70"/>
      <c r="R941" s="71"/>
      <c r="S941" s="71"/>
      <c r="T941" s="71"/>
      <c r="U941" s="71"/>
      <c r="V941" s="71"/>
      <c r="W941" s="71"/>
      <c r="X941" s="71"/>
      <c r="Y941" s="71"/>
      <c r="Z941" s="71"/>
    </row>
    <row r="942" spans="1:26" ht="12.75" hidden="1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70"/>
      <c r="R942" s="71"/>
      <c r="S942" s="71"/>
      <c r="T942" s="71"/>
      <c r="U942" s="71"/>
      <c r="V942" s="71"/>
      <c r="W942" s="71"/>
      <c r="X942" s="71"/>
      <c r="Y942" s="71"/>
      <c r="Z942" s="71"/>
    </row>
    <row r="943" spans="1:26" ht="12.75" hidden="1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70"/>
      <c r="R943" s="71"/>
      <c r="S943" s="71"/>
      <c r="T943" s="71"/>
      <c r="U943" s="71"/>
      <c r="V943" s="71"/>
      <c r="W943" s="71"/>
      <c r="X943" s="71"/>
      <c r="Y943" s="71"/>
      <c r="Z943" s="71"/>
    </row>
    <row r="944" spans="1:26" ht="12.75" hidden="1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70"/>
      <c r="R944" s="71"/>
      <c r="S944" s="71"/>
      <c r="T944" s="71"/>
      <c r="U944" s="71"/>
      <c r="V944" s="71"/>
      <c r="W944" s="71"/>
      <c r="X944" s="71"/>
      <c r="Y944" s="71"/>
      <c r="Z944" s="71"/>
    </row>
    <row r="945" spans="1:26" ht="12.75" hidden="1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70"/>
      <c r="R945" s="71"/>
      <c r="S945" s="71"/>
      <c r="T945" s="71"/>
      <c r="U945" s="71"/>
      <c r="V945" s="71"/>
      <c r="W945" s="71"/>
      <c r="X945" s="71"/>
      <c r="Y945" s="71"/>
      <c r="Z945" s="71"/>
    </row>
    <row r="946" spans="1:26" ht="12.75" hidden="1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70"/>
      <c r="R946" s="71"/>
      <c r="S946" s="71"/>
      <c r="T946" s="71"/>
      <c r="U946" s="71"/>
      <c r="V946" s="71"/>
      <c r="W946" s="71"/>
      <c r="X946" s="71"/>
      <c r="Y946" s="71"/>
      <c r="Z946" s="71"/>
    </row>
    <row r="947" spans="1:26" ht="12.75" hidden="1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70"/>
      <c r="R947" s="71"/>
      <c r="S947" s="71"/>
      <c r="T947" s="71"/>
      <c r="U947" s="71"/>
      <c r="V947" s="71"/>
      <c r="W947" s="71"/>
      <c r="X947" s="71"/>
      <c r="Y947" s="71"/>
      <c r="Z947" s="71"/>
    </row>
    <row r="948" spans="1:26" ht="12.75" hidden="1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70"/>
      <c r="R948" s="71"/>
      <c r="S948" s="71"/>
      <c r="T948" s="71"/>
      <c r="U948" s="71"/>
      <c r="V948" s="71"/>
      <c r="W948" s="71"/>
      <c r="X948" s="71"/>
      <c r="Y948" s="71"/>
      <c r="Z948" s="71"/>
    </row>
    <row r="949" spans="1:26" ht="12.75" hidden="1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70"/>
      <c r="R949" s="71"/>
      <c r="S949" s="71"/>
      <c r="T949" s="71"/>
      <c r="U949" s="71"/>
      <c r="V949" s="71"/>
      <c r="W949" s="71"/>
      <c r="X949" s="71"/>
      <c r="Y949" s="71"/>
      <c r="Z949" s="71"/>
    </row>
    <row r="950" spans="1:26" ht="12.75" hidden="1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70"/>
      <c r="R950" s="71"/>
      <c r="S950" s="71"/>
      <c r="T950" s="71"/>
      <c r="U950" s="71"/>
      <c r="V950" s="71"/>
      <c r="W950" s="71"/>
      <c r="X950" s="71"/>
      <c r="Y950" s="71"/>
      <c r="Z950" s="71"/>
    </row>
    <row r="951" spans="1:26" ht="12.75" hidden="1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70"/>
      <c r="R951" s="71"/>
      <c r="S951" s="71"/>
      <c r="T951" s="71"/>
      <c r="U951" s="71"/>
      <c r="V951" s="71"/>
      <c r="W951" s="71"/>
      <c r="X951" s="71"/>
      <c r="Y951" s="71"/>
      <c r="Z951" s="71"/>
    </row>
    <row r="952" spans="1:26" ht="12.75" hidden="1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70"/>
      <c r="R952" s="71"/>
      <c r="S952" s="71"/>
      <c r="T952" s="71"/>
      <c r="U952" s="71"/>
      <c r="V952" s="71"/>
      <c r="W952" s="71"/>
      <c r="X952" s="71"/>
      <c r="Y952" s="71"/>
      <c r="Z952" s="71"/>
    </row>
    <row r="953" spans="1:26" ht="12.75" hidden="1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70"/>
      <c r="R953" s="71"/>
      <c r="S953" s="71"/>
      <c r="T953" s="71"/>
      <c r="U953" s="71"/>
      <c r="V953" s="71"/>
      <c r="W953" s="71"/>
      <c r="X953" s="71"/>
      <c r="Y953" s="71"/>
      <c r="Z953" s="71"/>
    </row>
    <row r="954" spans="1:26" ht="12.75" hidden="1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70"/>
      <c r="R954" s="71"/>
      <c r="S954" s="71"/>
      <c r="T954" s="71"/>
      <c r="U954" s="71"/>
      <c r="V954" s="71"/>
      <c r="W954" s="71"/>
      <c r="X954" s="71"/>
      <c r="Y954" s="71"/>
      <c r="Z954" s="71"/>
    </row>
    <row r="955" spans="1:26" ht="12.75" hidden="1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70"/>
      <c r="R955" s="71"/>
      <c r="S955" s="71"/>
      <c r="T955" s="71"/>
      <c r="U955" s="71"/>
      <c r="V955" s="71"/>
      <c r="W955" s="71"/>
      <c r="X955" s="71"/>
      <c r="Y955" s="71"/>
      <c r="Z955" s="71"/>
    </row>
    <row r="956" spans="1:26" ht="12.75" hidden="1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70"/>
      <c r="R956" s="71"/>
      <c r="S956" s="71"/>
      <c r="T956" s="71"/>
      <c r="U956" s="71"/>
      <c r="V956" s="71"/>
      <c r="W956" s="71"/>
      <c r="X956" s="71"/>
      <c r="Y956" s="71"/>
      <c r="Z956" s="71"/>
    </row>
    <row r="957" spans="1:26" ht="12.75" hidden="1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70"/>
      <c r="R957" s="71"/>
      <c r="S957" s="71"/>
      <c r="T957" s="71"/>
      <c r="U957" s="71"/>
      <c r="V957" s="71"/>
      <c r="W957" s="71"/>
      <c r="X957" s="71"/>
      <c r="Y957" s="71"/>
      <c r="Z957" s="71"/>
    </row>
    <row r="958" spans="1:26" ht="12.75" hidden="1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70"/>
      <c r="R958" s="71"/>
      <c r="S958" s="71"/>
      <c r="T958" s="71"/>
      <c r="U958" s="71"/>
      <c r="V958" s="71"/>
      <c r="W958" s="71"/>
      <c r="X958" s="71"/>
      <c r="Y958" s="71"/>
      <c r="Z958" s="71"/>
    </row>
    <row r="959" spans="1:26" ht="12.75" hidden="1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70"/>
      <c r="R959" s="71"/>
      <c r="S959" s="71"/>
      <c r="T959" s="71"/>
      <c r="U959" s="71"/>
      <c r="V959" s="71"/>
      <c r="W959" s="71"/>
      <c r="X959" s="71"/>
      <c r="Y959" s="71"/>
      <c r="Z959" s="71"/>
    </row>
    <row r="960" spans="1:26" ht="12.75" hidden="1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70"/>
      <c r="R960" s="71"/>
      <c r="S960" s="71"/>
      <c r="T960" s="71"/>
      <c r="U960" s="71"/>
      <c r="V960" s="71"/>
      <c r="W960" s="71"/>
      <c r="X960" s="71"/>
      <c r="Y960" s="71"/>
      <c r="Z960" s="71"/>
    </row>
    <row r="961" spans="1:26" ht="12.75" hidden="1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70"/>
      <c r="R961" s="71"/>
      <c r="S961" s="71"/>
      <c r="T961" s="71"/>
      <c r="U961" s="71"/>
      <c r="V961" s="71"/>
      <c r="W961" s="71"/>
      <c r="X961" s="71"/>
      <c r="Y961" s="71"/>
      <c r="Z961" s="71"/>
    </row>
    <row r="962" spans="1:26" ht="12.75" hidden="1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70"/>
      <c r="R962" s="71"/>
      <c r="S962" s="71"/>
      <c r="T962" s="71"/>
      <c r="U962" s="71"/>
      <c r="V962" s="71"/>
      <c r="W962" s="71"/>
      <c r="X962" s="71"/>
      <c r="Y962" s="71"/>
      <c r="Z962" s="71"/>
    </row>
    <row r="963" spans="1:26" ht="12.75" hidden="1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70"/>
      <c r="R963" s="71"/>
      <c r="S963" s="71"/>
      <c r="T963" s="71"/>
      <c r="U963" s="71"/>
      <c r="V963" s="71"/>
      <c r="W963" s="71"/>
      <c r="X963" s="71"/>
      <c r="Y963" s="71"/>
      <c r="Z963" s="71"/>
    </row>
    <row r="964" spans="1:26" ht="12.75" hidden="1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70"/>
      <c r="R964" s="71"/>
      <c r="S964" s="71"/>
      <c r="T964" s="71"/>
      <c r="U964" s="71"/>
      <c r="V964" s="71"/>
      <c r="W964" s="71"/>
      <c r="X964" s="71"/>
      <c r="Y964" s="71"/>
      <c r="Z964" s="71"/>
    </row>
    <row r="965" spans="1:26" ht="12.75" hidden="1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70"/>
      <c r="R965" s="71"/>
      <c r="S965" s="71"/>
      <c r="T965" s="71"/>
      <c r="U965" s="71"/>
      <c r="V965" s="71"/>
      <c r="W965" s="71"/>
      <c r="X965" s="71"/>
      <c r="Y965" s="71"/>
      <c r="Z965" s="71"/>
    </row>
    <row r="966" spans="1:26" ht="12.75" hidden="1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70"/>
      <c r="R966" s="71"/>
      <c r="S966" s="71"/>
      <c r="T966" s="71"/>
      <c r="U966" s="71"/>
      <c r="V966" s="71"/>
      <c r="W966" s="71"/>
      <c r="X966" s="71"/>
      <c r="Y966" s="71"/>
      <c r="Z966" s="71"/>
    </row>
    <row r="967" spans="1:26" ht="12.75" hidden="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70"/>
      <c r="R967" s="71"/>
      <c r="S967" s="71"/>
      <c r="T967" s="71"/>
      <c r="U967" s="71"/>
      <c r="V967" s="71"/>
      <c r="W967" s="71"/>
      <c r="X967" s="71"/>
      <c r="Y967" s="71"/>
      <c r="Z967" s="71"/>
    </row>
    <row r="968" spans="1:26" ht="12.75" hidden="1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70"/>
      <c r="R968" s="71"/>
      <c r="S968" s="71"/>
      <c r="T968" s="71"/>
      <c r="U968" s="71"/>
      <c r="V968" s="71"/>
      <c r="W968" s="71"/>
      <c r="X968" s="71"/>
      <c r="Y968" s="71"/>
      <c r="Z968" s="71"/>
    </row>
    <row r="969" spans="1:26" ht="12.75" hidden="1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70"/>
      <c r="R969" s="71"/>
      <c r="S969" s="71"/>
      <c r="T969" s="71"/>
      <c r="U969" s="71"/>
      <c r="V969" s="71"/>
      <c r="W969" s="71"/>
      <c r="X969" s="71"/>
      <c r="Y969" s="71"/>
      <c r="Z969" s="71"/>
    </row>
    <row r="970" spans="1:26" ht="12.75" hidden="1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70"/>
      <c r="R970" s="71"/>
      <c r="S970" s="71"/>
      <c r="T970" s="71"/>
      <c r="U970" s="71"/>
      <c r="V970" s="71"/>
      <c r="W970" s="71"/>
      <c r="X970" s="71"/>
      <c r="Y970" s="71"/>
      <c r="Z970" s="71"/>
    </row>
    <row r="971" spans="1:26" ht="12.75" hidden="1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70"/>
      <c r="R971" s="71"/>
      <c r="S971" s="71"/>
      <c r="T971" s="71"/>
      <c r="U971" s="71"/>
      <c r="V971" s="71"/>
      <c r="W971" s="71"/>
      <c r="X971" s="71"/>
      <c r="Y971" s="71"/>
      <c r="Z971" s="71"/>
    </row>
    <row r="972" spans="1:26" ht="12.75" hidden="1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70"/>
      <c r="R972" s="71"/>
      <c r="S972" s="71"/>
      <c r="T972" s="71"/>
      <c r="U972" s="71"/>
      <c r="V972" s="71"/>
      <c r="W972" s="71"/>
      <c r="X972" s="71"/>
      <c r="Y972" s="71"/>
      <c r="Z972" s="71"/>
    </row>
    <row r="973" spans="1:26" ht="12.75" hidden="1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70"/>
      <c r="R973" s="71"/>
      <c r="S973" s="71"/>
      <c r="T973" s="71"/>
      <c r="U973" s="71"/>
      <c r="V973" s="71"/>
      <c r="W973" s="71"/>
      <c r="X973" s="71"/>
      <c r="Y973" s="71"/>
      <c r="Z973" s="71"/>
    </row>
    <row r="974" spans="1:26" ht="12.75" hidden="1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70"/>
      <c r="R974" s="71"/>
      <c r="S974" s="71"/>
      <c r="T974" s="71"/>
      <c r="U974" s="71"/>
      <c r="V974" s="71"/>
      <c r="W974" s="71"/>
      <c r="X974" s="71"/>
      <c r="Y974" s="71"/>
      <c r="Z974" s="71"/>
    </row>
    <row r="975" spans="1:26" ht="12.75" hidden="1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70"/>
      <c r="R975" s="71"/>
      <c r="S975" s="71"/>
      <c r="T975" s="71"/>
      <c r="U975" s="71"/>
      <c r="V975" s="71"/>
      <c r="W975" s="71"/>
      <c r="X975" s="71"/>
      <c r="Y975" s="71"/>
      <c r="Z975" s="71"/>
    </row>
    <row r="976" spans="1:26" ht="12.75" hidden="1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70"/>
      <c r="R976" s="71"/>
      <c r="S976" s="71"/>
      <c r="T976" s="71"/>
      <c r="U976" s="71"/>
      <c r="V976" s="71"/>
      <c r="W976" s="71"/>
      <c r="X976" s="71"/>
      <c r="Y976" s="71"/>
      <c r="Z976" s="71"/>
    </row>
    <row r="977" spans="1:26" ht="12.75" hidden="1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70"/>
      <c r="R977" s="71"/>
      <c r="S977" s="71"/>
      <c r="T977" s="71"/>
      <c r="U977" s="71"/>
      <c r="V977" s="71"/>
      <c r="W977" s="71"/>
      <c r="X977" s="71"/>
      <c r="Y977" s="71"/>
      <c r="Z977" s="71"/>
    </row>
    <row r="978" spans="1:26" ht="12.75" hidden="1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70"/>
      <c r="R978" s="71"/>
      <c r="S978" s="71"/>
      <c r="T978" s="71"/>
      <c r="U978" s="71"/>
      <c r="V978" s="71"/>
      <c r="W978" s="71"/>
      <c r="X978" s="71"/>
      <c r="Y978" s="71"/>
      <c r="Z978" s="71"/>
    </row>
    <row r="979" spans="1:26" ht="12.75" hidden="1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70"/>
      <c r="R979" s="71"/>
      <c r="S979" s="71"/>
      <c r="T979" s="71"/>
      <c r="U979" s="71"/>
      <c r="V979" s="71"/>
      <c r="W979" s="71"/>
      <c r="X979" s="71"/>
      <c r="Y979" s="71"/>
      <c r="Z979" s="71"/>
    </row>
    <row r="980" spans="1:26" ht="12.75" hidden="1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70"/>
      <c r="R980" s="71"/>
      <c r="S980" s="71"/>
      <c r="T980" s="71"/>
      <c r="U980" s="71"/>
      <c r="V980" s="71"/>
      <c r="W980" s="71"/>
      <c r="X980" s="71"/>
      <c r="Y980" s="71"/>
      <c r="Z980" s="71"/>
    </row>
    <row r="981" spans="1:26" ht="12.75" hidden="1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70"/>
      <c r="R981" s="71"/>
      <c r="S981" s="71"/>
      <c r="T981" s="71"/>
      <c r="U981" s="71"/>
      <c r="V981" s="71"/>
      <c r="W981" s="71"/>
      <c r="X981" s="71"/>
      <c r="Y981" s="71"/>
      <c r="Z981" s="71"/>
    </row>
    <row r="982" spans="1:26" ht="12.75" hidden="1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70"/>
      <c r="R982" s="71"/>
      <c r="S982" s="71"/>
      <c r="T982" s="71"/>
      <c r="U982" s="71"/>
      <c r="V982" s="71"/>
      <c r="W982" s="71"/>
      <c r="X982" s="71"/>
      <c r="Y982" s="71"/>
      <c r="Z982" s="71"/>
    </row>
    <row r="983" spans="1:26" ht="12.75" hidden="1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70"/>
      <c r="R983" s="71"/>
      <c r="S983" s="71"/>
      <c r="T983" s="71"/>
      <c r="U983" s="71"/>
      <c r="V983" s="71"/>
      <c r="W983" s="71"/>
      <c r="X983" s="71"/>
      <c r="Y983" s="71"/>
      <c r="Z983" s="71"/>
    </row>
    <row r="984" spans="1:26" ht="12.75" hidden="1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70"/>
      <c r="R984" s="71"/>
      <c r="S984" s="71"/>
      <c r="T984" s="71"/>
      <c r="U984" s="71"/>
      <c r="V984" s="71"/>
      <c r="W984" s="71"/>
      <c r="X984" s="71"/>
      <c r="Y984" s="71"/>
      <c r="Z984" s="71"/>
    </row>
    <row r="985" spans="1:26" ht="12.75" hidden="1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70"/>
      <c r="R985" s="71"/>
      <c r="S985" s="71"/>
      <c r="T985" s="71"/>
      <c r="U985" s="71"/>
      <c r="V985" s="71"/>
      <c r="W985" s="71"/>
      <c r="X985" s="71"/>
      <c r="Y985" s="71"/>
      <c r="Z985" s="71"/>
    </row>
    <row r="986" spans="1:26" ht="12.75" hidden="1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70"/>
      <c r="R986" s="71"/>
      <c r="S986" s="71"/>
      <c r="T986" s="71"/>
      <c r="U986" s="71"/>
      <c r="V986" s="71"/>
      <c r="W986" s="71"/>
      <c r="X986" s="71"/>
      <c r="Y986" s="71"/>
      <c r="Z986" s="71"/>
    </row>
    <row r="987" spans="1:26" ht="12.75" hidden="1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70"/>
      <c r="R987" s="71"/>
      <c r="S987" s="71"/>
      <c r="T987" s="71"/>
      <c r="U987" s="71"/>
      <c r="V987" s="71"/>
      <c r="W987" s="71"/>
      <c r="X987" s="71"/>
      <c r="Y987" s="71"/>
      <c r="Z987" s="71"/>
    </row>
    <row r="988" spans="1:26" ht="12.75" hidden="1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70"/>
      <c r="R988" s="71"/>
      <c r="S988" s="71"/>
      <c r="T988" s="71"/>
      <c r="U988" s="71"/>
      <c r="V988" s="71"/>
      <c r="W988" s="71"/>
      <c r="X988" s="71"/>
      <c r="Y988" s="71"/>
      <c r="Z988" s="71"/>
    </row>
    <row r="989" spans="1:26" ht="12.75" hidden="1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70"/>
      <c r="R989" s="71"/>
      <c r="S989" s="71"/>
      <c r="T989" s="71"/>
      <c r="U989" s="71"/>
      <c r="V989" s="71"/>
      <c r="W989" s="71"/>
      <c r="X989" s="71"/>
      <c r="Y989" s="71"/>
      <c r="Z989" s="71"/>
    </row>
    <row r="990" spans="1:26" ht="12.75" hidden="1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70"/>
      <c r="R990" s="71"/>
      <c r="S990" s="71"/>
      <c r="T990" s="71"/>
      <c r="U990" s="71"/>
      <c r="V990" s="71"/>
      <c r="W990" s="71"/>
      <c r="X990" s="71"/>
      <c r="Y990" s="71"/>
      <c r="Z990" s="71"/>
    </row>
    <row r="991" spans="1:26" ht="12.75" hidden="1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70"/>
      <c r="R991" s="71"/>
      <c r="S991" s="71"/>
      <c r="T991" s="71"/>
      <c r="U991" s="71"/>
      <c r="V991" s="71"/>
      <c r="W991" s="71"/>
      <c r="X991" s="71"/>
      <c r="Y991" s="71"/>
      <c r="Z991" s="71"/>
    </row>
    <row r="992" spans="1:26" ht="12.75" hidden="1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70"/>
      <c r="R992" s="71"/>
      <c r="S992" s="71"/>
      <c r="T992" s="71"/>
      <c r="U992" s="71"/>
      <c r="V992" s="71"/>
      <c r="W992" s="71"/>
      <c r="X992" s="71"/>
      <c r="Y992" s="71"/>
      <c r="Z992" s="71"/>
    </row>
    <row r="993" spans="1:26" ht="12.75" hidden="1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70"/>
      <c r="R993" s="71"/>
      <c r="S993" s="71"/>
      <c r="T993" s="71"/>
      <c r="U993" s="71"/>
      <c r="V993" s="71"/>
      <c r="W993" s="71"/>
      <c r="X993" s="71"/>
      <c r="Y993" s="71"/>
      <c r="Z993" s="71"/>
    </row>
    <row r="994" spans="1:26" ht="12.75" hidden="1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70"/>
      <c r="R994" s="71"/>
      <c r="S994" s="71"/>
      <c r="T994" s="71"/>
      <c r="U994" s="71"/>
      <c r="V994" s="71"/>
      <c r="W994" s="71"/>
      <c r="X994" s="71"/>
      <c r="Y994" s="71"/>
      <c r="Z994" s="71"/>
    </row>
    <row r="995" spans="1:26" ht="12.75" hidden="1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70"/>
      <c r="R995" s="71"/>
      <c r="S995" s="71"/>
      <c r="T995" s="71"/>
      <c r="U995" s="71"/>
      <c r="V995" s="71"/>
      <c r="W995" s="71"/>
      <c r="X995" s="71"/>
      <c r="Y995" s="71"/>
      <c r="Z995" s="71"/>
    </row>
    <row r="996" spans="1:26" ht="12.75" hidden="1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70"/>
      <c r="R996" s="71"/>
      <c r="S996" s="71"/>
      <c r="T996" s="71"/>
      <c r="U996" s="71"/>
      <c r="V996" s="71"/>
      <c r="W996" s="71"/>
      <c r="X996" s="71"/>
      <c r="Y996" s="71"/>
      <c r="Z996" s="71"/>
    </row>
    <row r="997" spans="1:26" ht="12.75" hidden="1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70"/>
      <c r="R997" s="71"/>
      <c r="S997" s="71"/>
      <c r="T997" s="71"/>
      <c r="U997" s="71"/>
      <c r="V997" s="71"/>
      <c r="W997" s="71"/>
      <c r="X997" s="71"/>
      <c r="Y997" s="71"/>
      <c r="Z997" s="71"/>
    </row>
    <row r="998" spans="1:26" ht="12.75" hidden="1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70"/>
      <c r="R998" s="71"/>
      <c r="S998" s="71"/>
      <c r="T998" s="71"/>
      <c r="U998" s="71"/>
      <c r="V998" s="71"/>
      <c r="W998" s="71"/>
      <c r="X998" s="71"/>
      <c r="Y998" s="71"/>
      <c r="Z998" s="71"/>
    </row>
    <row r="999" spans="1:26" ht="12.75" hidden="1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70"/>
      <c r="R999" s="71"/>
      <c r="S999" s="71"/>
      <c r="T999" s="71"/>
      <c r="U999" s="71"/>
      <c r="V999" s="71"/>
      <c r="W999" s="71"/>
      <c r="X999" s="71"/>
      <c r="Y999" s="71"/>
      <c r="Z999" s="71"/>
    </row>
    <row r="1000" spans="1:26" ht="12.75" hidden="1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70"/>
      <c r="R1000" s="71"/>
      <c r="S1000" s="71"/>
      <c r="T1000" s="71"/>
      <c r="U1000" s="71"/>
      <c r="V1000" s="71"/>
      <c r="W1000" s="71"/>
      <c r="X1000" s="71"/>
      <c r="Y1000" s="71"/>
      <c r="Z1000" s="71"/>
    </row>
    <row r="1001" spans="1:26" ht="12.75" hidden="1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70"/>
      <c r="R1001" s="71"/>
      <c r="S1001" s="71"/>
      <c r="T1001" s="71"/>
      <c r="U1001" s="71"/>
      <c r="V1001" s="71"/>
      <c r="W1001" s="71"/>
      <c r="X1001" s="71"/>
      <c r="Y1001" s="71"/>
      <c r="Z1001" s="71"/>
    </row>
    <row r="1002" spans="1:26" ht="12.75" hidden="1" customHeight="1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70"/>
      <c r="R1002" s="71"/>
      <c r="S1002" s="71"/>
      <c r="T1002" s="71"/>
      <c r="U1002" s="71"/>
      <c r="V1002" s="71"/>
      <c r="W1002" s="71"/>
      <c r="X1002" s="71"/>
      <c r="Y1002" s="71"/>
      <c r="Z1002" s="71"/>
    </row>
    <row r="1003" spans="1:26" ht="12.75" hidden="1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70"/>
      <c r="R1003" s="71"/>
      <c r="S1003" s="71"/>
      <c r="T1003" s="71"/>
      <c r="U1003" s="71"/>
      <c r="V1003" s="71"/>
      <c r="W1003" s="71"/>
      <c r="X1003" s="71"/>
      <c r="Y1003" s="71"/>
      <c r="Z1003" s="71"/>
    </row>
  </sheetData>
  <sheetProtection algorithmName="SHA-512" hashValue="3H4OlVV3NeEUUnPsnHTNHuFPCd4fPwDdRWHNFNqj1w/jwTGkSHMV1/fm2EyMq7teKBuig+8guS+qjwFBbiiJZA==" saltValue="7JzMj+jrfTIJFPPlvKgIFw==" spinCount="100000" sheet="1" selectLockedCells="1"/>
  <mergeCells count="143">
    <mergeCell ref="J39:K39"/>
    <mergeCell ref="L39:M39"/>
    <mergeCell ref="N39:O39"/>
    <mergeCell ref="B39:C39"/>
    <mergeCell ref="D39:F39"/>
    <mergeCell ref="D44:F44"/>
    <mergeCell ref="B44:C44"/>
    <mergeCell ref="B18:C18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B22:O22"/>
    <mergeCell ref="D27:F27"/>
    <mergeCell ref="G27:I27"/>
    <mergeCell ref="M27:O27"/>
    <mergeCell ref="B19:C19"/>
    <mergeCell ref="B23:C26"/>
    <mergeCell ref="D23:F26"/>
    <mergeCell ref="G23:I26"/>
    <mergeCell ref="J23:L26"/>
    <mergeCell ref="M23:N23"/>
    <mergeCell ref="J27:L27"/>
    <mergeCell ref="B27:C27"/>
    <mergeCell ref="D31:F31"/>
    <mergeCell ref="G31:I31"/>
    <mergeCell ref="D32:F32"/>
    <mergeCell ref="G32:I32"/>
    <mergeCell ref="M28:O28"/>
    <mergeCell ref="M29:O32"/>
    <mergeCell ref="B30:C30"/>
    <mergeCell ref="D30:F30"/>
    <mergeCell ref="G30:I30"/>
    <mergeCell ref="J30:L30"/>
    <mergeCell ref="J31:L31"/>
    <mergeCell ref="J32:L32"/>
    <mergeCell ref="B31:C31"/>
    <mergeCell ref="B32:C32"/>
    <mergeCell ref="D29:F29"/>
    <mergeCell ref="G29:I29"/>
    <mergeCell ref="B28:C28"/>
    <mergeCell ref="D28:F28"/>
    <mergeCell ref="G28:I28"/>
    <mergeCell ref="J28:L28"/>
    <mergeCell ref="B29:C29"/>
    <mergeCell ref="J29:L29"/>
    <mergeCell ref="B38:C38"/>
    <mergeCell ref="D38:F38"/>
    <mergeCell ref="L37:M37"/>
    <mergeCell ref="N37:O37"/>
    <mergeCell ref="J37:K37"/>
    <mergeCell ref="J38:K38"/>
    <mergeCell ref="B37:C37"/>
    <mergeCell ref="D37:F37"/>
    <mergeCell ref="B33:I33"/>
    <mergeCell ref="J33:L33"/>
    <mergeCell ref="M33:O33"/>
    <mergeCell ref="B34:F34"/>
    <mergeCell ref="J34:O34"/>
    <mergeCell ref="J35:M35"/>
    <mergeCell ref="N35:O35"/>
    <mergeCell ref="B35:C36"/>
    <mergeCell ref="D35:F36"/>
    <mergeCell ref="B41:C41"/>
    <mergeCell ref="D41:F41"/>
    <mergeCell ref="J41:K41"/>
    <mergeCell ref="L41:M41"/>
    <mergeCell ref="N41:O41"/>
    <mergeCell ref="B42:C42"/>
    <mergeCell ref="D42:F42"/>
    <mergeCell ref="N42:O42"/>
    <mergeCell ref="E48:G48"/>
    <mergeCell ref="H48:J48"/>
    <mergeCell ref="B43:C43"/>
    <mergeCell ref="D43:F43"/>
    <mergeCell ref="J43:O45"/>
    <mergeCell ref="E45:F45"/>
    <mergeCell ref="H50:N51"/>
    <mergeCell ref="H52:N53"/>
    <mergeCell ref="J42:K42"/>
    <mergeCell ref="L42:M42"/>
    <mergeCell ref="C46:D47"/>
    <mergeCell ref="E46:G47"/>
    <mergeCell ref="H46:J47"/>
    <mergeCell ref="K46:N47"/>
    <mergeCell ref="C48:D48"/>
    <mergeCell ref="K48:N48"/>
    <mergeCell ref="C49:N49"/>
    <mergeCell ref="B1:O1"/>
    <mergeCell ref="B2:O2"/>
    <mergeCell ref="E3:L3"/>
    <mergeCell ref="B6:D6"/>
    <mergeCell ref="E6:G6"/>
    <mergeCell ref="I6:K6"/>
    <mergeCell ref="L6:O6"/>
    <mergeCell ref="B7:D7"/>
    <mergeCell ref="E7:G7"/>
    <mergeCell ref="I7:K7"/>
    <mergeCell ref="L7:O7"/>
    <mergeCell ref="N4:O4"/>
    <mergeCell ref="E8:G8"/>
    <mergeCell ref="I8:K8"/>
    <mergeCell ref="L8:O8"/>
    <mergeCell ref="I10:K10"/>
    <mergeCell ref="L10:O10"/>
    <mergeCell ref="B8:D8"/>
    <mergeCell ref="B9:D9"/>
    <mergeCell ref="E9:G9"/>
    <mergeCell ref="I9:K9"/>
    <mergeCell ref="L9:O9"/>
    <mergeCell ref="B10:D10"/>
    <mergeCell ref="B40:C40"/>
    <mergeCell ref="D40:F40"/>
    <mergeCell ref="J40:K40"/>
    <mergeCell ref="L40:M40"/>
    <mergeCell ref="N40:O40"/>
    <mergeCell ref="B12:O12"/>
    <mergeCell ref="E10:G10"/>
    <mergeCell ref="D13:E13"/>
    <mergeCell ref="F13:G13"/>
    <mergeCell ref="H13:I13"/>
    <mergeCell ref="J13:K13"/>
    <mergeCell ref="L13:M13"/>
    <mergeCell ref="N13:O13"/>
    <mergeCell ref="B14:C15"/>
    <mergeCell ref="D14:E15"/>
    <mergeCell ref="F14:G15"/>
    <mergeCell ref="H14:I15"/>
    <mergeCell ref="J14:K15"/>
    <mergeCell ref="L14:M15"/>
    <mergeCell ref="N14:O15"/>
    <mergeCell ref="J36:M36"/>
    <mergeCell ref="N36:O36"/>
    <mergeCell ref="L38:M38"/>
    <mergeCell ref="N38:O38"/>
  </mergeCells>
  <conditionalFormatting sqref="D18:E18">
    <cfRule type="cellIs" dxfId="19" priority="1" operator="notBetween">
      <formula>$D$17</formula>
      <formula>$E$17</formula>
    </cfRule>
  </conditionalFormatting>
  <conditionalFormatting sqref="F18:G18">
    <cfRule type="cellIs" dxfId="18" priority="2" operator="notBetween">
      <formula>$F$17</formula>
      <formula>$G$17</formula>
    </cfRule>
  </conditionalFormatting>
  <conditionalFormatting sqref="H18:I18">
    <cfRule type="cellIs" dxfId="17" priority="3" operator="notBetween">
      <formula>$H$17</formula>
      <formula>$I$17</formula>
    </cfRule>
  </conditionalFormatting>
  <conditionalFormatting sqref="J18:K18">
    <cfRule type="cellIs" dxfId="16" priority="4" operator="notBetween">
      <formula>$J$17</formula>
      <formula>$K$17</formula>
    </cfRule>
  </conditionalFormatting>
  <conditionalFormatting sqref="L18:M18">
    <cfRule type="cellIs" dxfId="15" priority="5" operator="notBetween">
      <formula>$L$17</formula>
      <formula>$M$17</formula>
    </cfRule>
  </conditionalFormatting>
  <conditionalFormatting sqref="D19:E19">
    <cfRule type="cellIs" dxfId="14" priority="6" operator="notBetween">
      <formula>$D$17</formula>
      <formula>$E$17</formula>
    </cfRule>
  </conditionalFormatting>
  <conditionalFormatting sqref="F19:G19">
    <cfRule type="cellIs" dxfId="13" priority="7" operator="notBetween">
      <formula>$F$17</formula>
      <formula>$G$17</formula>
    </cfRule>
  </conditionalFormatting>
  <conditionalFormatting sqref="H19:I19">
    <cfRule type="cellIs" dxfId="12" priority="8" operator="notBetween">
      <formula>$H$17</formula>
      <formula>$I$17</formula>
    </cfRule>
  </conditionalFormatting>
  <conditionalFormatting sqref="J19:K19">
    <cfRule type="cellIs" dxfId="11" priority="9" operator="notBetween">
      <formula>$J$17</formula>
      <formula>$K$17</formula>
    </cfRule>
  </conditionalFormatting>
  <conditionalFormatting sqref="L19:M19">
    <cfRule type="cellIs" dxfId="10" priority="10" operator="notBetween">
      <formula>$L$17</formula>
      <formula>$M$17</formula>
    </cfRule>
  </conditionalFormatting>
  <pageMargins left="0.25" right="0.25" top="1.0416666666666666E-2" bottom="0.75" header="0" footer="0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t the Material Type" xr:uid="{00000000-0002-0000-0100-000000000000}">
          <x14:formula1>
            <xm:f>'Reference Sheet'!$A$2:$A$40</xm:f>
          </x14:formula1>
          <xm:sqref>L9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zoomScaleNormal="100" zoomScalePageLayoutView="115" workbookViewId="0">
      <selection activeCell="E45" sqref="E45:G45"/>
    </sheetView>
  </sheetViews>
  <sheetFormatPr defaultColWidth="0" defaultRowHeight="15" customHeight="1" zeroHeight="1" x14ac:dyDescent="0.25"/>
  <cols>
    <col min="1" max="1" width="1.5703125" customWidth="1"/>
    <col min="2" max="3" width="9.140625" customWidth="1"/>
    <col min="4" max="14" width="6.5703125" customWidth="1"/>
    <col min="15" max="15" width="8.28515625" customWidth="1"/>
    <col min="16" max="16" width="0.140625" customWidth="1"/>
    <col min="17" max="26" width="8.7109375" hidden="1" customWidth="1"/>
    <col min="27" max="16384" width="14.42578125" hidden="1"/>
  </cols>
  <sheetData>
    <row r="1" spans="1:26" ht="24" customHeight="1" x14ac:dyDescent="0.35">
      <c r="A1" s="1"/>
      <c r="B1" s="139" t="s">
        <v>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09"/>
      <c r="P1" s="2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">
      <c r="A2" s="1"/>
      <c r="B2" s="140" t="s">
        <v>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09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5">
      <c r="A3" s="3"/>
      <c r="B3" s="3"/>
      <c r="C3" s="3"/>
      <c r="D3" s="3"/>
      <c r="E3" s="312" t="s">
        <v>2</v>
      </c>
      <c r="F3" s="129"/>
      <c r="G3" s="129"/>
      <c r="H3" s="129"/>
      <c r="I3" s="129"/>
      <c r="J3" s="129"/>
      <c r="K3" s="129"/>
      <c r="L3" s="109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.75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 thickTop="1" x14ac:dyDescent="0.25">
      <c r="A6" s="4"/>
      <c r="B6" s="313" t="s">
        <v>3</v>
      </c>
      <c r="C6" s="296"/>
      <c r="D6" s="296"/>
      <c r="E6" s="314"/>
      <c r="F6" s="315"/>
      <c r="G6" s="315"/>
      <c r="H6" s="83"/>
      <c r="I6" s="316" t="s">
        <v>4</v>
      </c>
      <c r="J6" s="296"/>
      <c r="K6" s="296"/>
      <c r="L6" s="314"/>
      <c r="M6" s="315"/>
      <c r="N6" s="315"/>
      <c r="O6" s="317"/>
      <c r="P6" s="7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25">
      <c r="A7" s="4"/>
      <c r="B7" s="309" t="s">
        <v>5</v>
      </c>
      <c r="C7" s="195"/>
      <c r="D7" s="195"/>
      <c r="E7" s="301"/>
      <c r="F7" s="302"/>
      <c r="G7" s="302"/>
      <c r="H7" s="80"/>
      <c r="I7" s="303" t="s">
        <v>6</v>
      </c>
      <c r="J7" s="195"/>
      <c r="K7" s="195"/>
      <c r="L7" s="301"/>
      <c r="M7" s="302"/>
      <c r="N7" s="302"/>
      <c r="O7" s="304"/>
      <c r="P7" s="7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75" customHeight="1" x14ac:dyDescent="0.25">
      <c r="A8" s="4"/>
      <c r="B8" s="309" t="s">
        <v>7</v>
      </c>
      <c r="C8" s="195"/>
      <c r="D8" s="195"/>
      <c r="E8" s="301"/>
      <c r="F8" s="302"/>
      <c r="G8" s="302"/>
      <c r="H8" s="80"/>
      <c r="I8" s="303" t="s">
        <v>8</v>
      </c>
      <c r="J8" s="195"/>
      <c r="K8" s="195"/>
      <c r="L8" s="301"/>
      <c r="M8" s="302"/>
      <c r="N8" s="302"/>
      <c r="O8" s="304"/>
      <c r="P8" s="7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 x14ac:dyDescent="0.25">
      <c r="A9" s="4"/>
      <c r="B9" s="309" t="s">
        <v>9</v>
      </c>
      <c r="C9" s="195"/>
      <c r="D9" s="195"/>
      <c r="E9" s="310"/>
      <c r="F9" s="302"/>
      <c r="G9" s="302"/>
      <c r="H9" s="80"/>
      <c r="I9" s="303" t="s">
        <v>10</v>
      </c>
      <c r="J9" s="195"/>
      <c r="K9" s="195"/>
      <c r="L9" s="301" t="s">
        <v>11</v>
      </c>
      <c r="M9" s="302"/>
      <c r="N9" s="302"/>
      <c r="O9" s="304"/>
      <c r="P9" s="7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" customHeight="1" thickBot="1" x14ac:dyDescent="0.3">
      <c r="A10" s="4"/>
      <c r="B10" s="311" t="s">
        <v>12</v>
      </c>
      <c r="C10" s="306"/>
      <c r="D10" s="306"/>
      <c r="E10" s="291"/>
      <c r="F10" s="292"/>
      <c r="G10" s="292"/>
      <c r="H10" s="85"/>
      <c r="I10" s="305" t="s">
        <v>13</v>
      </c>
      <c r="J10" s="306"/>
      <c r="K10" s="306"/>
      <c r="L10" s="307"/>
      <c r="M10" s="292"/>
      <c r="N10" s="292"/>
      <c r="O10" s="308"/>
      <c r="P10" s="7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.25" hidden="1" customHeight="1" thickTop="1" x14ac:dyDescent="0.25">
      <c r="A11" s="4"/>
      <c r="B11" s="86"/>
      <c r="C11" s="86"/>
      <c r="D11" s="87"/>
      <c r="E11" s="87"/>
      <c r="F11" s="87"/>
      <c r="G11" s="87"/>
      <c r="H11" s="86"/>
      <c r="I11" s="86"/>
      <c r="J11" s="86"/>
      <c r="K11" s="86"/>
      <c r="L11" s="87"/>
      <c r="M11" s="87"/>
      <c r="N11" s="87"/>
      <c r="O11" s="87"/>
      <c r="P11" s="7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9" customHeight="1" thickTop="1" thickBot="1" x14ac:dyDescent="0.3">
      <c r="A12" s="4"/>
      <c r="B12" s="288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90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8" hidden="1" customHeight="1" x14ac:dyDescent="0.25">
      <c r="A13" s="4"/>
      <c r="B13" s="86"/>
      <c r="C13" s="86"/>
      <c r="D13" s="293">
        <v>1</v>
      </c>
      <c r="E13" s="294"/>
      <c r="F13" s="293">
        <v>2</v>
      </c>
      <c r="G13" s="294"/>
      <c r="H13" s="293">
        <v>3</v>
      </c>
      <c r="I13" s="294"/>
      <c r="J13" s="293">
        <v>4</v>
      </c>
      <c r="K13" s="294"/>
      <c r="L13" s="293">
        <v>5</v>
      </c>
      <c r="M13" s="294"/>
      <c r="N13" s="293">
        <v>6</v>
      </c>
      <c r="O13" s="294"/>
      <c r="P13" s="7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 customHeight="1" thickTop="1" x14ac:dyDescent="0.25">
      <c r="A14" s="4"/>
      <c r="B14" s="295" t="s">
        <v>14</v>
      </c>
      <c r="C14" s="296"/>
      <c r="D14" s="298" t="str">
        <f>IF($L$9="","",IF(VLOOKUP($L$9,'Reference Sheet'!$A$1:$T$40,D$13+2,FALSE)="","",VLOOKUP($L$9,'Reference Sheet'!$A$1:$T$40,D$13+2,FALSE)))</f>
        <v>1-1/2 in. (37.5mm)</v>
      </c>
      <c r="E14" s="296"/>
      <c r="F14" s="298" t="str">
        <f>IF($L$9="","",IF(VLOOKUP($L$9,'Reference Sheet'!$A$1:$T$40,F$13+2,FALSE)="","",VLOOKUP($L$9,'Reference Sheet'!$A$1:$T$40,F$13+2,FALSE)))</f>
        <v>3/4 in. (19mm)</v>
      </c>
      <c r="G14" s="296"/>
      <c r="H14" s="298" t="str">
        <f>IF($L$9="","",IF(VLOOKUP($L$9,'Reference Sheet'!$A$1:$T$40,H$13+2,FALSE)="","",VLOOKUP($L$9,'Reference Sheet'!$A$1:$T$40,H$13+2,FALSE)))</f>
        <v>No. 4 (4.75mm)</v>
      </c>
      <c r="I14" s="296"/>
      <c r="J14" s="298" t="str">
        <f>IF($L$9="","",IF(VLOOKUP($L$9,'Reference Sheet'!$A$1:$T$40,J$13+2,FALSE)="","",VLOOKUP($L$9,'Reference Sheet'!$A$1:$T$40,J$13+2,FALSE)))</f>
        <v>No. 40 (425µm)</v>
      </c>
      <c r="K14" s="296"/>
      <c r="L14" s="298" t="str">
        <f>IF($L$9="","",IF(VLOOKUP($L$9,'Reference Sheet'!$A$1:$T$40,L$13+2,FALSE)="","",VLOOKUP($L$9,'Reference Sheet'!$A$1:$T$40,L$13+2,FALSE)))</f>
        <v>No. 200 (75µm)</v>
      </c>
      <c r="M14" s="296"/>
      <c r="N14" s="298" t="str">
        <f>IF($L$9="","",IF(VLOOKUP($L$9,'Reference Sheet'!$A$1:$T$40,N$13+2,FALSE)="","",VLOOKUP($L$9,'Reference Sheet'!$A$1:$T$40,N$13+2,FALSE)))</f>
        <v/>
      </c>
      <c r="O14" s="299"/>
      <c r="P14" s="10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 x14ac:dyDescent="0.25">
      <c r="A15" s="4"/>
      <c r="B15" s="297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287"/>
      <c r="P15" s="10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hidden="1" customHeight="1" x14ac:dyDescent="0.25">
      <c r="A16" s="4"/>
      <c r="B16" s="84"/>
      <c r="C16" s="79"/>
      <c r="D16" s="81">
        <v>1</v>
      </c>
      <c r="E16" s="81">
        <v>2</v>
      </c>
      <c r="F16" s="81">
        <v>3</v>
      </c>
      <c r="G16" s="81">
        <v>4</v>
      </c>
      <c r="H16" s="81">
        <v>5</v>
      </c>
      <c r="I16" s="81">
        <v>6</v>
      </c>
      <c r="J16" s="81">
        <v>7</v>
      </c>
      <c r="K16" s="81">
        <v>8</v>
      </c>
      <c r="L16" s="81">
        <v>9</v>
      </c>
      <c r="M16" s="81">
        <v>10</v>
      </c>
      <c r="N16" s="81">
        <v>11</v>
      </c>
      <c r="O16" s="88">
        <v>12</v>
      </c>
      <c r="P16" s="7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25">
      <c r="A17" s="4"/>
      <c r="B17" s="84" t="s">
        <v>15</v>
      </c>
      <c r="C17" s="79"/>
      <c r="D17" s="81">
        <f>IF($L$9="","",IF(VLOOKUP($L$9,'Reference Sheet'!$A$1:$T$40,D$16+8,FALSE)="","",VLOOKUP($L$9,'Reference Sheet'!$A$1:$T$40,D$16+8,FALSE)))</f>
        <v>100</v>
      </c>
      <c r="E17" s="81">
        <f>IF($L$9="","",IF(VLOOKUP($L$9,'Reference Sheet'!$A$1:$T$40,E$16+8,FALSE)="","",VLOOKUP($L$9,'Reference Sheet'!$A$1:$T$40,E$16+8,FALSE)))</f>
        <v>100</v>
      </c>
      <c r="F17" s="81">
        <f>IF($L$9="","",IF(VLOOKUP($L$9,'Reference Sheet'!$A$1:$T$40,F$16+8,FALSE)="","",VLOOKUP($L$9,'Reference Sheet'!$A$1:$T$40,F$16+8,FALSE)))</f>
        <v>50</v>
      </c>
      <c r="G17" s="81">
        <f>IF($L$9="","",IF(VLOOKUP($L$9,'Reference Sheet'!$A$1:$T$40,G$16+8,FALSE)="","",VLOOKUP($L$9,'Reference Sheet'!$A$1:$T$40,G$16+8,FALSE)))</f>
        <v>90</v>
      </c>
      <c r="H17" s="81">
        <f>IF($L$9="","",IF(VLOOKUP($L$9,'Reference Sheet'!$A$1:$T$40,H$16+8,FALSE)="","",VLOOKUP($L$9,'Reference Sheet'!$A$1:$T$40,H$16+8,FALSE)))</f>
        <v>20</v>
      </c>
      <c r="I17" s="81">
        <f>IF($L$9="","",IF(VLOOKUP($L$9,'Reference Sheet'!$A$1:$T$40,I$16+8,FALSE)="","",VLOOKUP($L$9,'Reference Sheet'!$A$1:$T$40,I$16+8,FALSE)))</f>
        <v>50</v>
      </c>
      <c r="J17" s="81">
        <f>IF($L$9="","",IF(VLOOKUP($L$9,'Reference Sheet'!$A$1:$T$40,J$16+8,FALSE)="","",VLOOKUP($L$9,'Reference Sheet'!$A$1:$T$40,J$16+8,FALSE)))</f>
        <v>5</v>
      </c>
      <c r="K17" s="81">
        <f>IF($L$9="","",IF(VLOOKUP($L$9,'Reference Sheet'!$A$1:$T$40,K$16+8,FALSE)="","",VLOOKUP($L$9,'Reference Sheet'!$A$1:$T$40,K$16+8,FALSE)))</f>
        <v>20</v>
      </c>
      <c r="L17" s="81">
        <f>IF($L$9="","",IF(VLOOKUP($L$9,'Reference Sheet'!$A$1:$T$40,L$16+8,FALSE)="","",VLOOKUP($L$9,'Reference Sheet'!$A$1:$T$40,L$16+8,FALSE)))</f>
        <v>0</v>
      </c>
      <c r="M17" s="81">
        <f>IF($L$9="","",IF(VLOOKUP($L$9,'Reference Sheet'!$A$1:$T$40,M$16+8,FALSE)="","",VLOOKUP($L$9,'Reference Sheet'!$A$1:$T$40,M$16+8,FALSE)))</f>
        <v>7</v>
      </c>
      <c r="N17" s="81" t="str">
        <f>IF($L$9="","",IF(VLOOKUP($L$9,'Reference Sheet'!$A$1:$T$40,N$16+8,FALSE)="","",VLOOKUP($L$9,'Reference Sheet'!$A$1:$T$40,N$16+8,FALSE)))</f>
        <v/>
      </c>
      <c r="O17" s="88" t="str">
        <f>IF($L$9="","",IF(VLOOKUP($L$9,'Reference Sheet'!$A$1:$T$40,O$16+8,FALSE)="","",VLOOKUP($L$9,'Reference Sheet'!$A$1:$T$40,O$16+8,FALSE)))</f>
        <v/>
      </c>
      <c r="P17" s="7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.75" customHeight="1" thickBot="1" x14ac:dyDescent="0.3">
      <c r="A18" s="4"/>
      <c r="B18" s="356" t="s">
        <v>16</v>
      </c>
      <c r="C18" s="195"/>
      <c r="D18" s="357"/>
      <c r="E18" s="302"/>
      <c r="F18" s="357"/>
      <c r="G18" s="302"/>
      <c r="H18" s="357"/>
      <c r="I18" s="302"/>
      <c r="J18" s="357"/>
      <c r="K18" s="302"/>
      <c r="L18" s="357"/>
      <c r="M18" s="302"/>
      <c r="N18" s="357"/>
      <c r="O18" s="304"/>
      <c r="P18" s="7"/>
      <c r="Q18" s="57"/>
      <c r="R18" s="57"/>
      <c r="S18" s="57"/>
      <c r="T18" s="57"/>
      <c r="U18" s="57"/>
      <c r="V18" s="57"/>
      <c r="W18" s="57"/>
      <c r="X18" s="57"/>
      <c r="Y18" s="57"/>
      <c r="Z18" s="57"/>
    </row>
    <row r="19" spans="1:26" ht="12.75" customHeight="1" thickBot="1" x14ac:dyDescent="0.3">
      <c r="A19" s="57"/>
      <c r="B19" s="351" t="s">
        <v>17</v>
      </c>
      <c r="C19" s="306"/>
      <c r="D19" s="358"/>
      <c r="E19" s="292"/>
      <c r="F19" s="358"/>
      <c r="G19" s="292"/>
      <c r="H19" s="358"/>
      <c r="I19" s="292"/>
      <c r="J19" s="358"/>
      <c r="K19" s="292"/>
      <c r="L19" s="358"/>
      <c r="M19" s="292"/>
      <c r="N19" s="358"/>
      <c r="O19" s="308"/>
      <c r="P19" s="18"/>
      <c r="Q19" s="57"/>
      <c r="R19" s="57"/>
      <c r="S19" s="57"/>
      <c r="T19" s="57"/>
      <c r="U19" s="57"/>
      <c r="V19" s="57"/>
      <c r="W19" s="57"/>
      <c r="X19" s="57"/>
      <c r="Y19" s="57"/>
      <c r="Z19" s="57"/>
    </row>
    <row r="20" spans="1:26" ht="18.75" hidden="1" customHeight="1" x14ac:dyDescent="0.25">
      <c r="A20" s="57"/>
      <c r="B20" s="57"/>
      <c r="C20" s="4"/>
      <c r="D20" s="20" t="b">
        <f>AND(OR(D17&gt;D18,D18&gt;E17),OR(D17&gt;D19,D19&gt;E17))</f>
        <v>1</v>
      </c>
      <c r="E20" s="20"/>
      <c r="F20" s="20" t="b">
        <f>AND(OR(F17&gt;F18,F18&gt;G17),OR(F17&gt;F19,F19&gt;G17))</f>
        <v>1</v>
      </c>
      <c r="G20" s="20"/>
      <c r="H20" s="20" t="b">
        <f>AND(OR(H17&gt;H18,H18&gt;I17),OR(H17&gt;H19,H19&gt;I17))</f>
        <v>1</v>
      </c>
      <c r="I20" s="20"/>
      <c r="J20" s="20" t="b">
        <f>AND(OR(J17&gt;J18,J18&gt;K17),OR(J17&gt;J19,J19&gt;K17))</f>
        <v>1</v>
      </c>
      <c r="K20" s="20"/>
      <c r="L20" s="20" t="b">
        <f>AND(OR(L17&gt;L18,L18&gt;M17),OR(L17&gt;L19,L19&gt;M17))</f>
        <v>0</v>
      </c>
      <c r="M20" s="20"/>
      <c r="N20" s="20" t="b">
        <f>AND(OR(N17&gt;N18,N18&gt;O17),OR(N17&gt;N19,N19&gt;O17))</f>
        <v>0</v>
      </c>
      <c r="O20" s="20"/>
      <c r="P20" s="4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spans="1:26" ht="24.75" hidden="1" customHeight="1" x14ac:dyDescent="0.25">
      <c r="A21" s="57"/>
      <c r="B21" s="57"/>
      <c r="C21" s="4"/>
      <c r="D21" s="21">
        <f>IF($O$23=TRUE,IF(D18&gt;0,IF(D18&gt;E17,D18-E17,IF(D17&gt;D18,D17-D18,0)),0),0)</f>
        <v>0</v>
      </c>
      <c r="E21" s="22"/>
      <c r="F21" s="21">
        <f>IF($O$23=TRUE,IF(F18&gt;0,IF(F18&gt;G17,F18-G17,IF(F17&gt;F18,F17-F18,0)),0),0)</f>
        <v>0</v>
      </c>
      <c r="G21" s="22"/>
      <c r="H21" s="21">
        <f>IF($O$23=TRUE,IF(H18&gt;0,IF(H18&gt;I17,H18-I17,IF(H17&gt;H18,H17-H18,0)),0),0)</f>
        <v>0</v>
      </c>
      <c r="I21" s="22"/>
      <c r="J21" s="21">
        <f>IF($O$23=TRUE,IF(J18&gt;0,IF(J18&gt;K17,J18-K17,IF(J17&gt;J18,J17-J18,0)),0),0)</f>
        <v>0</v>
      </c>
      <c r="K21" s="22"/>
      <c r="L21" s="21">
        <f>IF($O$23=TRUE,IF(L18&gt;0,IF(L18&gt;M17,L18-M17,IF(L17&gt;L18,L17-L18,0)),0),0)</f>
        <v>0</v>
      </c>
      <c r="M21" s="22"/>
      <c r="N21" s="21">
        <f>IF($O$23=TRUE,IF(N18&gt;0,IF(N18&gt;O17,N18-O17,IF(N17&gt;N18,N17-N18,0)),0),0)</f>
        <v>0</v>
      </c>
      <c r="O21" s="22"/>
      <c r="P21" s="4"/>
      <c r="Q21" s="57"/>
      <c r="R21" s="57"/>
      <c r="S21" s="57"/>
      <c r="T21" s="57"/>
      <c r="U21" s="57"/>
      <c r="V21" s="57"/>
      <c r="W21" s="57"/>
      <c r="X21" s="57"/>
      <c r="Y21" s="57"/>
      <c r="Z21" s="57"/>
    </row>
    <row r="22" spans="1:26" ht="5.25" hidden="1" customHeight="1" thickTop="1" thickBot="1" x14ac:dyDescent="0.3">
      <c r="A22" s="57"/>
      <c r="B22" s="348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50"/>
      <c r="P22" s="4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spans="1:26" ht="24.75" customHeight="1" thickTop="1" thickBot="1" x14ac:dyDescent="0.3">
      <c r="A23" s="91"/>
      <c r="B23" s="352" t="s">
        <v>18</v>
      </c>
      <c r="C23" s="296"/>
      <c r="D23" s="298" t="s">
        <v>19</v>
      </c>
      <c r="E23" s="296"/>
      <c r="F23" s="296"/>
      <c r="G23" s="354" t="s">
        <v>20</v>
      </c>
      <c r="H23" s="296"/>
      <c r="I23" s="296"/>
      <c r="J23" s="298" t="s">
        <v>21</v>
      </c>
      <c r="K23" s="296"/>
      <c r="L23" s="299"/>
      <c r="M23" s="355" t="s">
        <v>22</v>
      </c>
      <c r="N23" s="289"/>
      <c r="O23" s="89" t="b">
        <f>OR(D20=TRUE,F20=TRUE,H20=TRUE,J20=TRUE,L20=TRUE,N20=TRUE)</f>
        <v>1</v>
      </c>
      <c r="P23" s="23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ht="24.75" customHeight="1" thickTop="1" x14ac:dyDescent="0.25">
      <c r="A24" s="91"/>
      <c r="B24" s="353"/>
      <c r="C24" s="195"/>
      <c r="D24" s="195"/>
      <c r="E24" s="344"/>
      <c r="F24" s="195"/>
      <c r="G24" s="195"/>
      <c r="H24" s="344"/>
      <c r="I24" s="195"/>
      <c r="J24" s="195"/>
      <c r="K24" s="344"/>
      <c r="L24" s="287"/>
      <c r="M24" s="82"/>
      <c r="N24" s="25"/>
      <c r="O24" s="25"/>
      <c r="P24" s="10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25">
      <c r="A25" s="4"/>
      <c r="B25" s="297"/>
      <c r="C25" s="195"/>
      <c r="D25" s="195"/>
      <c r="E25" s="344"/>
      <c r="F25" s="195"/>
      <c r="G25" s="195"/>
      <c r="H25" s="344"/>
      <c r="I25" s="195"/>
      <c r="J25" s="195"/>
      <c r="K25" s="344"/>
      <c r="L25" s="287"/>
      <c r="M25" s="82"/>
      <c r="N25" s="90"/>
      <c r="O25" s="25"/>
      <c r="P25" s="10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25">
      <c r="A26" s="4"/>
      <c r="B26" s="297"/>
      <c r="C26" s="195"/>
      <c r="D26" s="195"/>
      <c r="E26" s="195"/>
      <c r="F26" s="195"/>
      <c r="G26" s="195"/>
      <c r="H26" s="195"/>
      <c r="I26" s="195"/>
      <c r="J26" s="195"/>
      <c r="K26" s="195"/>
      <c r="L26" s="287"/>
      <c r="M26" s="82"/>
      <c r="N26" s="25"/>
      <c r="O26" s="25"/>
      <c r="P26" s="10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25">
      <c r="A27" s="4"/>
      <c r="B27" s="194" t="str">
        <f>IF(D14="","",D14)</f>
        <v>1-1/2 in. (37.5mm)</v>
      </c>
      <c r="C27" s="195"/>
      <c r="D27" s="196">
        <f>IF(B27="","",VLOOKUP(B27,'Reference Sheet'!$E$59:$G$82,3,FALSE))</f>
        <v>1</v>
      </c>
      <c r="E27" s="195"/>
      <c r="F27" s="195"/>
      <c r="G27" s="196">
        <f>D21</f>
        <v>0</v>
      </c>
      <c r="H27" s="195"/>
      <c r="I27" s="195"/>
      <c r="J27" s="345">
        <f t="shared" ref="J27:J32" si="0">IF(G27=0,0,ABS(D27*G27))</f>
        <v>0</v>
      </c>
      <c r="K27" s="195"/>
      <c r="L27" s="287"/>
      <c r="M27" s="149"/>
      <c r="N27" s="129"/>
      <c r="O27" s="109"/>
      <c r="P27" s="7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 thickBot="1" x14ac:dyDescent="0.3">
      <c r="A28" s="4"/>
      <c r="B28" s="194" t="str">
        <f>IF(F14="","",F14)</f>
        <v>3/4 in. (19mm)</v>
      </c>
      <c r="C28" s="195"/>
      <c r="D28" s="196">
        <f>IF(B28="","",VLOOKUP(B28,'Reference Sheet'!$E$59:$G$82,3,FALSE))</f>
        <v>1</v>
      </c>
      <c r="E28" s="195"/>
      <c r="F28" s="195"/>
      <c r="G28" s="196">
        <f>F21</f>
        <v>0</v>
      </c>
      <c r="H28" s="195"/>
      <c r="I28" s="195"/>
      <c r="J28" s="347">
        <f t="shared" si="0"/>
        <v>0</v>
      </c>
      <c r="K28" s="337"/>
      <c r="L28" s="338"/>
      <c r="M28" s="149"/>
      <c r="N28" s="334"/>
      <c r="O28" s="334"/>
      <c r="P28" s="7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thickTop="1" x14ac:dyDescent="0.25">
      <c r="A29" s="4"/>
      <c r="B29" s="194" t="str">
        <f>IF(H14="","",H14)</f>
        <v>No. 4 (4.75mm)</v>
      </c>
      <c r="C29" s="195"/>
      <c r="D29" s="196">
        <f>IF(B29="","",VLOOKUP(B29,'Reference Sheet'!$E$59:$G$82,3,FALSE))</f>
        <v>1</v>
      </c>
      <c r="E29" s="195"/>
      <c r="F29" s="195"/>
      <c r="G29" s="196">
        <f>H21</f>
        <v>0</v>
      </c>
      <c r="H29" s="195"/>
      <c r="I29" s="341"/>
      <c r="J29" s="345">
        <f t="shared" si="0"/>
        <v>0</v>
      </c>
      <c r="K29" s="195"/>
      <c r="L29" s="341"/>
      <c r="M29" s="343" t="s">
        <v>23</v>
      </c>
      <c r="N29" s="296"/>
      <c r="O29" s="299"/>
      <c r="P29" s="7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25">
      <c r="A30" s="4"/>
      <c r="B30" s="194" t="str">
        <f>IF(J14="","",J14)</f>
        <v>No. 40 (425µm)</v>
      </c>
      <c r="C30" s="195"/>
      <c r="D30" s="196">
        <f>IF(B30="","",VLOOKUP(B30,'Reference Sheet'!$E$59:$G$82,3,FALSE))</f>
        <v>1</v>
      </c>
      <c r="E30" s="195"/>
      <c r="F30" s="195"/>
      <c r="G30" s="196">
        <f>J21</f>
        <v>0</v>
      </c>
      <c r="H30" s="195"/>
      <c r="I30" s="341"/>
      <c r="J30" s="345">
        <f t="shared" si="0"/>
        <v>0</v>
      </c>
      <c r="K30" s="195"/>
      <c r="L30" s="341"/>
      <c r="M30" s="297"/>
      <c r="N30" s="344"/>
      <c r="O30" s="287"/>
      <c r="P30" s="7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4"/>
      <c r="B31" s="194" t="str">
        <f>IF(L14="","",L14)</f>
        <v>No. 200 (75µm)</v>
      </c>
      <c r="C31" s="195"/>
      <c r="D31" s="196">
        <f>IF(B31="","",VLOOKUP(B31,'Reference Sheet'!$E$59:$G$82,3,FALSE))</f>
        <v>1</v>
      </c>
      <c r="E31" s="195"/>
      <c r="F31" s="195"/>
      <c r="G31" s="196">
        <f>L21</f>
        <v>0</v>
      </c>
      <c r="H31" s="195"/>
      <c r="I31" s="341"/>
      <c r="J31" s="345">
        <f t="shared" si="0"/>
        <v>0</v>
      </c>
      <c r="K31" s="195"/>
      <c r="L31" s="341"/>
      <c r="M31" s="297"/>
      <c r="N31" s="344"/>
      <c r="O31" s="287"/>
      <c r="P31" s="7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thickBot="1" x14ac:dyDescent="0.3">
      <c r="A32" s="4"/>
      <c r="B32" s="187" t="str">
        <f>IF(N14="","",N14)</f>
        <v/>
      </c>
      <c r="C32" s="306"/>
      <c r="D32" s="189" t="str">
        <f>IF(B32="","",VLOOKUP(B32,'Reference Sheet'!$A$59:$C$82,3,FALSE))</f>
        <v/>
      </c>
      <c r="E32" s="306"/>
      <c r="F32" s="306"/>
      <c r="G32" s="189">
        <f>N21</f>
        <v>0</v>
      </c>
      <c r="H32" s="306"/>
      <c r="I32" s="342"/>
      <c r="J32" s="346">
        <f t="shared" si="0"/>
        <v>0</v>
      </c>
      <c r="K32" s="306"/>
      <c r="L32" s="342"/>
      <c r="M32" s="297"/>
      <c r="N32" s="195"/>
      <c r="O32" s="287"/>
      <c r="P32" s="7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thickTop="1" thickBot="1" x14ac:dyDescent="0.3">
      <c r="A33" s="4"/>
      <c r="B33" s="333" t="s">
        <v>24</v>
      </c>
      <c r="C33" s="334"/>
      <c r="D33" s="334"/>
      <c r="E33" s="334"/>
      <c r="F33" s="334"/>
      <c r="G33" s="334"/>
      <c r="H33" s="334"/>
      <c r="I33" s="334"/>
      <c r="J33" s="335">
        <f>SUM(J27:L32)</f>
        <v>0</v>
      </c>
      <c r="K33" s="289"/>
      <c r="L33" s="290"/>
      <c r="M33" s="336">
        <f>IF(J33="","",IF(AND($J$37&lt;=$J33,$J33&lt;=$L$37),$N$37,IF(AND($J$38&lt;=$J33,$J33&lt;=$L$38),$N$38,IF(AND($J$39&lt;=$J33,$J33&lt;=$L$39),$N$39,IF(AND($J$40&lt;=$J33,$J33&lt;=$L$40),$N$40,IF($J33&gt;$L$41,$N$41,0))))))</f>
        <v>0</v>
      </c>
      <c r="N33" s="337"/>
      <c r="O33" s="338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thickTop="1" x14ac:dyDescent="0.25">
      <c r="A34" s="4"/>
      <c r="B34" s="339" t="s">
        <v>25</v>
      </c>
      <c r="C34" s="296"/>
      <c r="D34" s="296"/>
      <c r="E34" s="296"/>
      <c r="F34" s="299"/>
      <c r="G34" s="57"/>
      <c r="H34" s="57"/>
      <c r="I34" s="57"/>
      <c r="J34" s="339" t="s">
        <v>26</v>
      </c>
      <c r="K34" s="296"/>
      <c r="L34" s="296"/>
      <c r="M34" s="296"/>
      <c r="N34" s="296"/>
      <c r="O34" s="299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4"/>
      <c r="B35" s="194" t="s">
        <v>27</v>
      </c>
      <c r="C35" s="195"/>
      <c r="D35" s="286" t="s">
        <v>28</v>
      </c>
      <c r="E35" s="195"/>
      <c r="F35" s="287"/>
      <c r="G35" s="4"/>
      <c r="H35" s="4"/>
      <c r="I35" s="57"/>
      <c r="J35" s="194" t="s">
        <v>29</v>
      </c>
      <c r="K35" s="195"/>
      <c r="L35" s="195"/>
      <c r="M35" s="195"/>
      <c r="N35" s="340" t="s">
        <v>30</v>
      </c>
      <c r="O35" s="287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4"/>
      <c r="B36" s="194" t="s">
        <v>18</v>
      </c>
      <c r="C36" s="195"/>
      <c r="D36" s="286" t="s">
        <v>31</v>
      </c>
      <c r="E36" s="195"/>
      <c r="F36" s="287"/>
      <c r="G36" s="4"/>
      <c r="H36" s="4"/>
      <c r="I36" s="57"/>
      <c r="J36" s="194" t="s">
        <v>32</v>
      </c>
      <c r="K36" s="195"/>
      <c r="L36" s="195"/>
      <c r="M36" s="195"/>
      <c r="N36" s="300" t="s">
        <v>33</v>
      </c>
      <c r="O36" s="287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 customHeight="1" x14ac:dyDescent="0.25">
      <c r="A37" s="4"/>
      <c r="B37" s="194" t="s">
        <v>34</v>
      </c>
      <c r="C37" s="195"/>
      <c r="D37" s="196">
        <v>1</v>
      </c>
      <c r="E37" s="197"/>
      <c r="F37" s="198"/>
      <c r="G37" s="4"/>
      <c r="H37" s="4"/>
      <c r="I37" s="57"/>
      <c r="J37" s="285">
        <v>1</v>
      </c>
      <c r="K37" s="195"/>
      <c r="L37" s="196">
        <v>3</v>
      </c>
      <c r="M37" s="195"/>
      <c r="N37" s="286">
        <v>2</v>
      </c>
      <c r="O37" s="287"/>
      <c r="P37" s="7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 customHeight="1" x14ac:dyDescent="0.25">
      <c r="A38" s="4"/>
      <c r="B38" s="194" t="s">
        <v>35</v>
      </c>
      <c r="C38" s="195"/>
      <c r="D38" s="196">
        <v>1</v>
      </c>
      <c r="E38" s="197"/>
      <c r="F38" s="198"/>
      <c r="G38" s="4"/>
      <c r="H38" s="4"/>
      <c r="I38" s="57"/>
      <c r="J38" s="285">
        <v>3.1</v>
      </c>
      <c r="K38" s="195"/>
      <c r="L38" s="196">
        <v>5</v>
      </c>
      <c r="M38" s="195"/>
      <c r="N38" s="286">
        <v>4</v>
      </c>
      <c r="O38" s="287"/>
      <c r="P38" s="7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 customHeight="1" x14ac:dyDescent="0.25">
      <c r="A39" s="4"/>
      <c r="B39" s="194" t="s">
        <v>36</v>
      </c>
      <c r="C39" s="195"/>
      <c r="D39" s="196">
        <v>1</v>
      </c>
      <c r="E39" s="197"/>
      <c r="F39" s="198"/>
      <c r="G39" s="4"/>
      <c r="H39" s="4"/>
      <c r="I39" s="57"/>
      <c r="J39" s="285">
        <v>5.0999999999999996</v>
      </c>
      <c r="K39" s="195"/>
      <c r="L39" s="196">
        <v>8</v>
      </c>
      <c r="M39" s="195"/>
      <c r="N39" s="286">
        <v>7</v>
      </c>
      <c r="O39" s="287"/>
      <c r="P39" s="7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 customHeight="1" x14ac:dyDescent="0.25">
      <c r="A40" s="4"/>
      <c r="B40" s="194" t="s">
        <v>37</v>
      </c>
      <c r="C40" s="195"/>
      <c r="D40" s="196">
        <v>1</v>
      </c>
      <c r="E40" s="197"/>
      <c r="F40" s="198"/>
      <c r="G40" s="4"/>
      <c r="H40" s="4"/>
      <c r="I40" s="57"/>
      <c r="J40" s="285">
        <v>8.1</v>
      </c>
      <c r="K40" s="195"/>
      <c r="L40" s="196">
        <v>12</v>
      </c>
      <c r="M40" s="195"/>
      <c r="N40" s="286">
        <v>11</v>
      </c>
      <c r="O40" s="287"/>
      <c r="P40" s="7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 customHeight="1" thickBot="1" x14ac:dyDescent="0.3">
      <c r="A41" s="4"/>
      <c r="B41" s="187" t="s">
        <v>38</v>
      </c>
      <c r="C41" s="306"/>
      <c r="D41" s="189">
        <v>1</v>
      </c>
      <c r="E41" s="325"/>
      <c r="F41" s="326"/>
      <c r="G41" s="4"/>
      <c r="H41" s="4"/>
      <c r="I41" s="57"/>
      <c r="J41" s="318" t="s">
        <v>39</v>
      </c>
      <c r="K41" s="306"/>
      <c r="L41" s="189">
        <v>12</v>
      </c>
      <c r="M41" s="306"/>
      <c r="N41" s="188" t="s">
        <v>40</v>
      </c>
      <c r="O41" s="327"/>
      <c r="P41" s="7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 customHeight="1" thickTop="1" thickBo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 customHeight="1" x14ac:dyDescent="0.25">
      <c r="A43" s="4"/>
      <c r="B43" s="4"/>
      <c r="C43" s="319" t="s">
        <v>41</v>
      </c>
      <c r="D43" s="115"/>
      <c r="E43" s="118" t="s">
        <v>42</v>
      </c>
      <c r="F43" s="235"/>
      <c r="G43" s="115"/>
      <c r="H43" s="118" t="s">
        <v>43</v>
      </c>
      <c r="I43" s="235"/>
      <c r="J43" s="115"/>
      <c r="K43" s="118" t="s">
        <v>44</v>
      </c>
      <c r="L43" s="235"/>
      <c r="M43" s="235"/>
      <c r="N43" s="120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 x14ac:dyDescent="0.25">
      <c r="A44" s="4"/>
      <c r="B44" s="4"/>
      <c r="C44" s="320"/>
      <c r="D44" s="165"/>
      <c r="E44" s="168"/>
      <c r="F44" s="321"/>
      <c r="G44" s="165"/>
      <c r="H44" s="168"/>
      <c r="I44" s="321"/>
      <c r="J44" s="165"/>
      <c r="K44" s="168"/>
      <c r="L44" s="321"/>
      <c r="M44" s="321"/>
      <c r="N44" s="126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 thickBot="1" x14ac:dyDescent="0.3">
      <c r="A45" s="4"/>
      <c r="B45" s="4"/>
      <c r="C45" s="322"/>
      <c r="D45" s="323"/>
      <c r="E45" s="328"/>
      <c r="F45" s="329"/>
      <c r="G45" s="323"/>
      <c r="H45" s="330">
        <f>IF(ISNUMBER(M33),M33/100,J33/100)</f>
        <v>0</v>
      </c>
      <c r="I45" s="331"/>
      <c r="J45" s="332"/>
      <c r="K45" s="324">
        <f>C45*E45*H45</f>
        <v>0</v>
      </c>
      <c r="L45" s="205"/>
      <c r="M45" s="205"/>
      <c r="N45" s="181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 thickTop="1" x14ac:dyDescent="0.25">
      <c r="A46" s="4"/>
      <c r="B46" s="4"/>
      <c r="C46" s="4"/>
      <c r="D46" s="4"/>
      <c r="E46" s="4"/>
      <c r="F46" s="4"/>
      <c r="G46" s="4"/>
      <c r="H46" s="150"/>
      <c r="I46" s="151"/>
      <c r="J46" s="151"/>
      <c r="K46" s="151"/>
      <c r="L46" s="151"/>
      <c r="M46" s="151"/>
      <c r="N46" s="152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 x14ac:dyDescent="0.25">
      <c r="A47" s="4"/>
      <c r="B47" s="4"/>
      <c r="C47" s="4"/>
      <c r="D47" s="4"/>
      <c r="E47" s="4" t="s">
        <v>45</v>
      </c>
      <c r="F47" s="4"/>
      <c r="G47" s="4"/>
      <c r="H47" s="153"/>
      <c r="I47" s="154"/>
      <c r="J47" s="154"/>
      <c r="K47" s="154"/>
      <c r="L47" s="154"/>
      <c r="M47" s="154"/>
      <c r="N47" s="15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 x14ac:dyDescent="0.25">
      <c r="A48" s="4"/>
      <c r="B48" s="4"/>
      <c r="C48" s="4"/>
      <c r="D48" s="4"/>
      <c r="E48" s="4"/>
      <c r="F48" s="4"/>
      <c r="G48" s="4"/>
      <c r="H48" s="156"/>
      <c r="I48" s="157"/>
      <c r="J48" s="157"/>
      <c r="K48" s="157"/>
      <c r="L48" s="157"/>
      <c r="M48" s="157"/>
      <c r="N48" s="158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 x14ac:dyDescent="0.25">
      <c r="A49" s="4"/>
      <c r="B49" s="4"/>
      <c r="C49" s="4"/>
      <c r="D49" s="4"/>
      <c r="E49" s="4" t="s">
        <v>46</v>
      </c>
      <c r="F49" s="4"/>
      <c r="G49" s="4"/>
      <c r="H49" s="153"/>
      <c r="I49" s="154"/>
      <c r="J49" s="154"/>
      <c r="K49" s="154"/>
      <c r="L49" s="154"/>
      <c r="M49" s="154"/>
      <c r="N49" s="15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hidden="1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hidden="1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hidden="1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hidden="1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hidden="1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hidden="1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hidden="1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hidden="1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hidden="1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hidden="1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hidden="1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hidden="1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hidden="1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hidden="1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hidden="1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hidden="1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hidden="1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hidden="1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hidden="1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hidden="1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hidden="1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hidden="1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hidden="1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hidden="1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hidden="1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hidden="1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hidden="1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hidden="1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hidden="1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hidden="1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hidden="1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hidden="1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hidden="1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hidden="1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hidden="1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hidden="1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hidden="1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hidden="1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hidden="1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hidden="1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hidden="1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hidden="1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hidden="1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hidden="1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hidden="1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hidden="1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hidden="1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hidden="1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hidden="1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hidden="1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hidden="1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hidden="1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hidden="1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hidden="1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hidden="1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hidden="1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hidden="1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hidden="1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hidden="1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hidden="1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hidden="1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hidden="1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hidden="1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hidden="1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hidden="1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hidden="1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hidden="1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hidden="1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hidden="1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hidden="1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hidden="1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hidden="1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hidden="1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hidden="1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hidden="1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hidden="1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hidden="1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hidden="1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hidden="1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hidden="1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hidden="1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hidden="1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hidden="1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hidden="1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hidden="1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hidden="1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hidden="1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hidden="1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hidden="1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hidden="1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hidden="1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hidden="1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hidden="1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hidden="1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hidden="1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hidden="1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hidden="1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hidden="1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hidden="1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hidden="1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hidden="1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hidden="1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hidden="1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hidden="1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hidden="1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hidden="1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hidden="1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hidden="1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hidden="1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hidden="1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hidden="1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hidden="1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hidden="1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hidden="1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hidden="1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hidden="1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hidden="1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hidden="1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hidden="1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hidden="1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hidden="1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hidden="1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hidden="1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hidden="1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hidden="1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hidden="1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hidden="1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hidden="1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hidden="1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hidden="1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hidden="1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hidden="1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hidden="1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hidden="1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hidden="1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hidden="1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hidden="1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hidden="1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hidden="1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hidden="1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hidden="1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hidden="1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hidden="1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hidden="1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hidden="1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hidden="1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hidden="1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hidden="1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hidden="1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hidden="1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hidden="1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hidden="1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hidden="1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hidden="1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hidden="1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hidden="1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hidden="1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hidden="1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hidden="1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hidden="1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hidden="1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hidden="1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hidden="1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hidden="1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hidden="1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hidden="1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hidden="1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hidden="1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hidden="1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hidden="1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hidden="1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hidden="1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hidden="1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hidden="1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hidden="1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hidden="1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hidden="1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hidden="1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hidden="1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hidden="1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hidden="1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hidden="1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hidden="1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hidden="1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hidden="1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hidden="1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hidden="1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hidden="1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hidden="1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hidden="1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hidden="1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hidden="1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hidden="1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hidden="1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hidden="1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hidden="1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hidden="1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hidden="1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hidden="1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hidden="1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hidden="1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hidden="1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hidden="1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hidden="1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hidden="1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hidden="1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hidden="1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hidden="1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hidden="1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hidden="1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hidden="1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hidden="1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hidden="1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hidden="1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hidden="1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hidden="1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hidden="1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hidden="1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hidden="1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hidden="1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hidden="1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hidden="1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hidden="1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hidden="1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hidden="1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hidden="1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hidden="1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hidden="1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hidden="1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hidden="1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hidden="1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hidden="1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hidden="1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hidden="1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hidden="1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hidden="1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hidden="1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hidden="1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hidden="1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hidden="1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hidden="1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hidden="1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hidden="1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hidden="1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hidden="1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hidden="1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hidden="1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hidden="1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hidden="1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hidden="1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hidden="1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hidden="1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hidden="1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hidden="1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hidden="1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hidden="1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hidden="1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hidden="1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hidden="1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hidden="1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hidden="1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hidden="1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hidden="1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hidden="1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hidden="1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hidden="1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hidden="1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hidden="1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hidden="1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hidden="1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hidden="1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hidden="1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hidden="1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hidden="1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hidden="1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hidden="1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hidden="1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hidden="1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hidden="1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hidden="1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hidden="1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hidden="1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hidden="1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hidden="1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hidden="1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hidden="1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hidden="1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hidden="1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hidden="1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hidden="1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hidden="1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hidden="1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hidden="1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hidden="1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hidden="1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hidden="1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hidden="1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hidden="1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hidden="1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hidden="1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hidden="1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hidden="1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hidden="1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hidden="1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hidden="1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hidden="1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hidden="1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hidden="1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hidden="1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hidden="1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hidden="1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hidden="1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hidden="1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hidden="1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hidden="1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hidden="1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hidden="1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hidden="1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hidden="1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hidden="1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hidden="1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hidden="1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hidden="1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hidden="1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hidden="1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hidden="1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hidden="1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hidden="1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hidden="1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hidden="1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hidden="1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hidden="1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hidden="1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hidden="1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hidden="1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hidden="1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hidden="1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hidden="1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hidden="1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hidden="1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hidden="1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hidden="1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hidden="1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hidden="1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hidden="1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hidden="1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hidden="1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hidden="1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hidden="1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hidden="1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hidden="1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hidden="1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hidden="1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hidden="1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hidden="1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hidden="1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hidden="1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hidden="1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hidden="1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hidden="1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hidden="1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hidden="1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hidden="1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hidden="1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hidden="1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hidden="1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hidden="1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hidden="1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hidden="1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hidden="1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hidden="1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hidden="1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hidden="1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hidden="1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hidden="1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hidden="1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hidden="1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hidden="1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hidden="1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hidden="1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hidden="1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hidden="1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hidden="1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hidden="1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hidden="1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hidden="1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hidden="1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hidden="1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hidden="1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hidden="1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hidden="1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hidden="1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hidden="1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hidden="1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hidden="1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hidden="1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hidden="1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hidden="1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hidden="1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hidden="1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hidden="1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hidden="1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hidden="1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hidden="1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hidden="1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hidden="1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hidden="1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hidden="1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hidden="1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hidden="1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hidden="1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hidden="1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hidden="1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hidden="1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hidden="1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hidden="1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hidden="1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hidden="1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hidden="1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hidden="1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hidden="1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hidden="1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hidden="1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hidden="1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hidden="1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hidden="1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hidden="1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hidden="1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hidden="1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hidden="1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hidden="1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hidden="1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hidden="1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hidden="1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hidden="1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hidden="1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hidden="1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hidden="1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hidden="1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hidden="1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hidden="1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hidden="1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hidden="1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hidden="1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hidden="1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hidden="1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hidden="1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hidden="1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hidden="1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hidden="1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hidden="1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hidden="1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hidden="1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hidden="1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hidden="1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hidden="1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hidden="1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hidden="1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hidden="1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hidden="1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hidden="1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hidden="1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hidden="1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hidden="1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hidden="1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hidden="1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hidden="1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hidden="1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hidden="1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hidden="1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hidden="1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hidden="1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hidden="1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hidden="1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hidden="1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hidden="1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hidden="1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hidden="1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hidden="1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hidden="1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hidden="1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hidden="1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hidden="1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hidden="1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hidden="1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hidden="1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hidden="1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hidden="1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hidden="1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hidden="1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hidden="1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hidden="1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hidden="1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hidden="1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hidden="1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hidden="1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hidden="1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hidden="1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hidden="1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hidden="1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hidden="1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hidden="1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hidden="1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hidden="1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hidden="1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hidden="1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hidden="1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hidden="1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hidden="1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hidden="1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hidden="1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hidden="1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hidden="1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hidden="1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hidden="1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hidden="1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hidden="1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hidden="1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hidden="1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hidden="1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hidden="1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hidden="1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hidden="1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hidden="1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hidden="1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hidden="1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hidden="1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hidden="1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hidden="1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hidden="1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hidden="1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hidden="1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hidden="1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hidden="1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hidden="1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hidden="1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hidden="1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hidden="1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hidden="1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hidden="1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hidden="1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hidden="1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hidden="1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hidden="1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hidden="1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hidden="1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hidden="1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hidden="1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hidden="1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hidden="1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hidden="1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hidden="1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hidden="1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hidden="1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hidden="1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hidden="1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hidden="1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hidden="1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hidden="1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hidden="1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hidden="1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hidden="1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hidden="1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hidden="1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hidden="1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hidden="1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hidden="1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hidden="1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hidden="1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hidden="1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hidden="1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hidden="1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hidden="1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hidden="1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hidden="1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hidden="1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hidden="1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hidden="1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hidden="1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hidden="1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hidden="1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hidden="1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hidden="1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hidden="1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hidden="1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hidden="1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hidden="1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hidden="1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hidden="1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hidden="1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hidden="1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hidden="1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hidden="1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hidden="1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hidden="1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hidden="1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hidden="1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hidden="1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hidden="1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hidden="1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hidden="1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hidden="1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hidden="1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hidden="1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hidden="1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hidden="1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hidden="1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hidden="1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hidden="1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hidden="1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hidden="1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hidden="1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hidden="1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hidden="1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hidden="1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hidden="1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hidden="1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hidden="1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hidden="1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hidden="1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hidden="1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hidden="1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hidden="1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hidden="1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hidden="1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hidden="1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hidden="1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hidden="1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hidden="1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hidden="1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hidden="1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hidden="1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hidden="1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hidden="1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hidden="1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hidden="1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hidden="1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hidden="1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hidden="1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hidden="1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hidden="1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hidden="1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hidden="1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hidden="1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hidden="1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hidden="1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hidden="1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hidden="1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hidden="1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hidden="1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hidden="1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hidden="1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hidden="1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hidden="1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hidden="1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hidden="1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hidden="1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hidden="1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hidden="1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hidden="1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hidden="1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hidden="1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hidden="1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hidden="1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hidden="1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hidden="1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hidden="1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hidden="1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hidden="1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hidden="1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hidden="1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hidden="1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hidden="1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hidden="1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hidden="1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hidden="1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hidden="1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hidden="1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hidden="1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hidden="1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hidden="1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hidden="1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hidden="1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hidden="1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hidden="1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hidden="1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hidden="1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hidden="1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hidden="1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hidden="1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hidden="1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hidden="1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hidden="1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hidden="1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hidden="1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hidden="1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hidden="1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hidden="1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hidden="1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hidden="1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hidden="1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hidden="1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hidden="1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hidden="1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hidden="1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hidden="1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hidden="1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hidden="1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hidden="1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hidden="1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hidden="1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hidden="1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hidden="1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hidden="1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hidden="1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hidden="1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hidden="1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hidden="1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hidden="1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hidden="1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hidden="1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hidden="1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hidden="1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hidden="1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hidden="1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hidden="1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hidden="1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hidden="1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hidden="1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hidden="1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hidden="1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hidden="1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hidden="1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hidden="1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hidden="1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hidden="1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hidden="1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hidden="1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hidden="1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hidden="1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hidden="1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hidden="1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hidden="1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hidden="1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hidden="1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hidden="1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hidden="1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hidden="1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hidden="1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hidden="1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hidden="1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hidden="1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hidden="1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hidden="1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hidden="1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hidden="1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hidden="1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hidden="1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hidden="1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hidden="1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hidden="1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hidden="1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hidden="1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hidden="1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hidden="1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hidden="1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hidden="1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hidden="1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hidden="1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hidden="1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hidden="1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hidden="1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hidden="1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hidden="1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hidden="1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hidden="1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hidden="1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hidden="1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hidden="1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hidden="1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hidden="1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hidden="1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hidden="1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hidden="1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hidden="1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hidden="1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hidden="1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hidden="1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hidden="1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hidden="1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hidden="1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hidden="1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hidden="1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hidden="1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hidden="1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hidden="1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hidden="1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hidden="1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hidden="1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hidden="1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hidden="1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hidden="1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hidden="1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hidden="1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hidden="1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hidden="1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hidden="1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hidden="1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hidden="1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hidden="1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hidden="1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hidden="1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hidden="1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hidden="1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hidden="1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hidden="1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hidden="1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hidden="1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hidden="1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hidden="1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hidden="1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hidden="1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hidden="1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hidden="1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hidden="1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hidden="1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hidden="1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hidden="1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hidden="1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hidden="1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hidden="1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hidden="1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hidden="1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hidden="1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hidden="1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hidden="1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hidden="1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hidden="1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hidden="1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hidden="1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hidden="1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hidden="1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hidden="1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hidden="1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hidden="1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hidden="1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hidden="1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hidden="1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hidden="1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hidden="1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hidden="1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hidden="1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hidden="1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hidden="1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hidden="1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hidden="1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hidden="1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hidden="1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hidden="1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hidden="1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hidden="1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hidden="1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hidden="1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hidden="1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hidden="1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hidden="1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hidden="1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hidden="1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hidden="1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hidden="1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hidden="1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hidden="1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hidden="1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hidden="1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hidden="1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hidden="1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hidden="1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hidden="1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hidden="1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hidden="1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hidden="1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hidden="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hidden="1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hidden="1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hidden="1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hidden="1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hidden="1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hidden="1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hidden="1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hidden="1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hidden="1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hidden="1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hidden="1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hidden="1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hidden="1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hidden="1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hidden="1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hidden="1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hidden="1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hidden="1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hidden="1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hidden="1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hidden="1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hidden="1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hidden="1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hidden="1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hidden="1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hidden="1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hidden="1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hidden="1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hidden="1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hidden="1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hidden="1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hidden="1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sheetProtection algorithmName="SHA-512" hashValue="C3HZYImCJvX+Ac9fC7s6RJAN4jTNBofSxIZB0vSVqVo5wpVA7QzA7ZhFAAiuIIb6HJ9I4VtJQzPUKEKgftrsog==" saltValue="1753q3LZhNjLkUIkOo+TEg==" spinCount="100000" sheet="1" objects="1" scenarios="1" selectLockedCells="1"/>
  <mergeCells count="132">
    <mergeCell ref="B18:C18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B22:O22"/>
    <mergeCell ref="D27:F27"/>
    <mergeCell ref="G27:I27"/>
    <mergeCell ref="M27:O27"/>
    <mergeCell ref="B19:C19"/>
    <mergeCell ref="B23:C26"/>
    <mergeCell ref="D23:F26"/>
    <mergeCell ref="G23:I26"/>
    <mergeCell ref="J23:L26"/>
    <mergeCell ref="M23:N23"/>
    <mergeCell ref="J27:L27"/>
    <mergeCell ref="B27:C27"/>
    <mergeCell ref="D31:F31"/>
    <mergeCell ref="G31:I31"/>
    <mergeCell ref="D32:F32"/>
    <mergeCell ref="G32:I32"/>
    <mergeCell ref="M28:O28"/>
    <mergeCell ref="M29:O32"/>
    <mergeCell ref="B30:C30"/>
    <mergeCell ref="D30:F30"/>
    <mergeCell ref="G30:I30"/>
    <mergeCell ref="J30:L30"/>
    <mergeCell ref="J31:L31"/>
    <mergeCell ref="J32:L32"/>
    <mergeCell ref="B31:C31"/>
    <mergeCell ref="B32:C32"/>
    <mergeCell ref="D29:F29"/>
    <mergeCell ref="G29:I29"/>
    <mergeCell ref="B28:C28"/>
    <mergeCell ref="D28:F28"/>
    <mergeCell ref="G28:I28"/>
    <mergeCell ref="J28:L28"/>
    <mergeCell ref="B29:C29"/>
    <mergeCell ref="J29:L29"/>
    <mergeCell ref="B33:I33"/>
    <mergeCell ref="J33:L33"/>
    <mergeCell ref="M33:O33"/>
    <mergeCell ref="B34:F34"/>
    <mergeCell ref="J34:O34"/>
    <mergeCell ref="B35:C35"/>
    <mergeCell ref="D35:F35"/>
    <mergeCell ref="J35:M35"/>
    <mergeCell ref="N35:O35"/>
    <mergeCell ref="N38:O38"/>
    <mergeCell ref="B36:C36"/>
    <mergeCell ref="B37:C37"/>
    <mergeCell ref="D37:F37"/>
    <mergeCell ref="L37:M37"/>
    <mergeCell ref="N37:O37"/>
    <mergeCell ref="B38:C38"/>
    <mergeCell ref="D38:F38"/>
    <mergeCell ref="J37:K37"/>
    <mergeCell ref="J38:K38"/>
    <mergeCell ref="B40:C40"/>
    <mergeCell ref="D40:F40"/>
    <mergeCell ref="J40:K40"/>
    <mergeCell ref="L40:M40"/>
    <mergeCell ref="N40:O40"/>
    <mergeCell ref="B41:C41"/>
    <mergeCell ref="D41:F41"/>
    <mergeCell ref="N41:O41"/>
    <mergeCell ref="E45:G45"/>
    <mergeCell ref="H45:J45"/>
    <mergeCell ref="H46:N47"/>
    <mergeCell ref="H48:N49"/>
    <mergeCell ref="J41:K41"/>
    <mergeCell ref="L41:M41"/>
    <mergeCell ref="C43:D44"/>
    <mergeCell ref="E43:G44"/>
    <mergeCell ref="H43:J44"/>
    <mergeCell ref="K43:N44"/>
    <mergeCell ref="C45:D45"/>
    <mergeCell ref="K45:N45"/>
    <mergeCell ref="B1:O1"/>
    <mergeCell ref="B2:O2"/>
    <mergeCell ref="E3:L3"/>
    <mergeCell ref="B6:D6"/>
    <mergeCell ref="E6:G6"/>
    <mergeCell ref="I6:K6"/>
    <mergeCell ref="L6:O6"/>
    <mergeCell ref="B7:D7"/>
    <mergeCell ref="E7:G7"/>
    <mergeCell ref="I7:K7"/>
    <mergeCell ref="L7:O7"/>
    <mergeCell ref="E8:G8"/>
    <mergeCell ref="I8:K8"/>
    <mergeCell ref="L8:O8"/>
    <mergeCell ref="I10:K10"/>
    <mergeCell ref="L10:O10"/>
    <mergeCell ref="B8:D8"/>
    <mergeCell ref="B9:D9"/>
    <mergeCell ref="E9:G9"/>
    <mergeCell ref="I9:K9"/>
    <mergeCell ref="L9:O9"/>
    <mergeCell ref="B10:D10"/>
    <mergeCell ref="B39:C39"/>
    <mergeCell ref="D39:F39"/>
    <mergeCell ref="J39:K39"/>
    <mergeCell ref="L39:M39"/>
    <mergeCell ref="N39:O39"/>
    <mergeCell ref="B12:O12"/>
    <mergeCell ref="E10:G10"/>
    <mergeCell ref="D13:E13"/>
    <mergeCell ref="F13:G13"/>
    <mergeCell ref="H13:I13"/>
    <mergeCell ref="J13:K13"/>
    <mergeCell ref="L13:M13"/>
    <mergeCell ref="N13:O13"/>
    <mergeCell ref="B14:C15"/>
    <mergeCell ref="D14:E15"/>
    <mergeCell ref="F14:G15"/>
    <mergeCell ref="H14:I15"/>
    <mergeCell ref="J14:K15"/>
    <mergeCell ref="L14:M15"/>
    <mergeCell ref="N14:O15"/>
    <mergeCell ref="D36:F36"/>
    <mergeCell ref="J36:M36"/>
    <mergeCell ref="N36:O36"/>
    <mergeCell ref="L38:M38"/>
  </mergeCells>
  <conditionalFormatting sqref="D18:E18">
    <cfRule type="cellIs" dxfId="9" priority="1" operator="notBetween">
      <formula>$D$17</formula>
      <formula>$E$17</formula>
    </cfRule>
  </conditionalFormatting>
  <conditionalFormatting sqref="F18:G18">
    <cfRule type="cellIs" dxfId="8" priority="2" operator="notBetween">
      <formula>$F$17</formula>
      <formula>$G$17</formula>
    </cfRule>
  </conditionalFormatting>
  <conditionalFormatting sqref="H18:I18">
    <cfRule type="cellIs" dxfId="7" priority="3" operator="notBetween">
      <formula>$H$17</formula>
      <formula>$I$17</formula>
    </cfRule>
  </conditionalFormatting>
  <conditionalFormatting sqref="J18:K18">
    <cfRule type="cellIs" dxfId="6" priority="4" operator="notBetween">
      <formula>$J$17</formula>
      <formula>$K$17</formula>
    </cfRule>
  </conditionalFormatting>
  <conditionalFormatting sqref="L18:M18">
    <cfRule type="cellIs" dxfId="5" priority="5" operator="notBetween">
      <formula>$L$17</formula>
      <formula>$M$17</formula>
    </cfRule>
  </conditionalFormatting>
  <conditionalFormatting sqref="D19:E19">
    <cfRule type="cellIs" dxfId="4" priority="6" operator="notBetween">
      <formula>$D$17</formula>
      <formula>$E$17</formula>
    </cfRule>
  </conditionalFormatting>
  <conditionalFormatting sqref="F19:G19">
    <cfRule type="cellIs" dxfId="3" priority="7" operator="notBetween">
      <formula>$F$17</formula>
      <formula>$G$17</formula>
    </cfRule>
  </conditionalFormatting>
  <conditionalFormatting sqref="H19:I19">
    <cfRule type="cellIs" dxfId="2" priority="8" operator="notBetween">
      <formula>$H$17</formula>
      <formula>$I$17</formula>
    </cfRule>
  </conditionalFormatting>
  <conditionalFormatting sqref="J19:K19">
    <cfRule type="cellIs" dxfId="1" priority="9" operator="notBetween">
      <formula>$J$17</formula>
      <formula>$K$17</formula>
    </cfRule>
  </conditionalFormatting>
  <conditionalFormatting sqref="L19:M19">
    <cfRule type="cellIs" dxfId="0" priority="10" operator="notBetween">
      <formula>$L$17</formula>
      <formula>$M$17</formula>
    </cfRule>
  </conditionalFormatting>
  <pageMargins left="0.25" right="0.25" top="1.0416666666666666E-2" bottom="0.75" header="0" footer="0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t the Material Type" xr:uid="{00000000-0002-0000-0000-000000000000}">
          <x14:formula1>
            <xm:f>'Reference Sheet'!$A$2:$A$40</xm:f>
          </x14:formula1>
          <xm:sqref>L9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00"/>
  <sheetViews>
    <sheetView topLeftCell="A52" workbookViewId="0">
      <selection sqref="A1:A2"/>
    </sheetView>
  </sheetViews>
  <sheetFormatPr defaultColWidth="14.42578125" defaultRowHeight="15" customHeight="1" x14ac:dyDescent="0.25"/>
  <cols>
    <col min="1" max="1" width="21.5703125" customWidth="1"/>
    <col min="2" max="2" width="22.140625" customWidth="1"/>
    <col min="3" max="8" width="19.28515625" customWidth="1"/>
    <col min="9" max="12" width="9.28515625" customWidth="1"/>
    <col min="13" max="20" width="9.140625" customWidth="1"/>
    <col min="21" max="21" width="13.5703125" customWidth="1"/>
    <col min="22" max="29" width="9.140625" customWidth="1"/>
  </cols>
  <sheetData>
    <row r="1" spans="1:29" ht="15" customHeight="1" x14ac:dyDescent="0.25">
      <c r="A1" s="359" t="s">
        <v>49</v>
      </c>
      <c r="B1" s="27"/>
      <c r="C1" s="362" t="s">
        <v>50</v>
      </c>
      <c r="D1" s="363"/>
      <c r="E1" s="363"/>
      <c r="F1" s="363"/>
      <c r="G1" s="363"/>
      <c r="H1" s="29"/>
      <c r="I1" s="362" t="s">
        <v>51</v>
      </c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4"/>
      <c r="U1" s="359" t="s">
        <v>49</v>
      </c>
      <c r="V1" s="359" t="s">
        <v>52</v>
      </c>
      <c r="W1" s="27"/>
      <c r="X1" s="27"/>
      <c r="Y1" s="27"/>
      <c r="Z1" s="27"/>
      <c r="AA1" s="27"/>
      <c r="AB1" s="27"/>
      <c r="AC1" s="27"/>
    </row>
    <row r="2" spans="1:29" x14ac:dyDescent="0.25">
      <c r="A2" s="360"/>
      <c r="B2" s="27"/>
      <c r="C2" s="30">
        <v>1</v>
      </c>
      <c r="D2" s="31">
        <v>2</v>
      </c>
      <c r="E2" s="31">
        <v>3</v>
      </c>
      <c r="F2" s="31">
        <v>4</v>
      </c>
      <c r="G2" s="31">
        <v>5</v>
      </c>
      <c r="H2" s="31">
        <v>6</v>
      </c>
      <c r="I2" s="32">
        <v>1</v>
      </c>
      <c r="J2" s="33"/>
      <c r="K2" s="34">
        <v>2</v>
      </c>
      <c r="L2" s="33"/>
      <c r="M2" s="34">
        <v>3</v>
      </c>
      <c r="N2" s="33"/>
      <c r="O2" s="34">
        <v>4</v>
      </c>
      <c r="P2" s="33"/>
      <c r="Q2" s="34">
        <v>5</v>
      </c>
      <c r="R2" s="33"/>
      <c r="S2" s="34">
        <v>6</v>
      </c>
      <c r="T2" s="33"/>
      <c r="U2" s="360"/>
      <c r="V2" s="360"/>
      <c r="W2" s="27"/>
      <c r="X2" s="27"/>
      <c r="Y2" s="27"/>
      <c r="Z2" s="27"/>
      <c r="AA2" s="27"/>
      <c r="AB2" s="27"/>
      <c r="AC2" s="27"/>
    </row>
    <row r="3" spans="1:29" x14ac:dyDescent="0.25">
      <c r="A3" s="27" t="str">
        <f t="shared" ref="A3:A40" si="0">V3&amp;" - "&amp;U3</f>
        <v>Class 1 - 704.006.001</v>
      </c>
      <c r="B3" s="27"/>
      <c r="C3" s="27" t="s">
        <v>34</v>
      </c>
      <c r="D3" s="27" t="s">
        <v>35</v>
      </c>
      <c r="E3" s="27" t="s">
        <v>36</v>
      </c>
      <c r="F3" s="27" t="s">
        <v>37</v>
      </c>
      <c r="G3" s="27" t="s">
        <v>38</v>
      </c>
      <c r="H3" s="27"/>
      <c r="I3" s="28">
        <v>100</v>
      </c>
      <c r="J3" s="35">
        <v>100</v>
      </c>
      <c r="K3" s="36">
        <v>50</v>
      </c>
      <c r="L3" s="35">
        <v>90</v>
      </c>
      <c r="M3" s="36">
        <v>20</v>
      </c>
      <c r="N3" s="35">
        <v>50</v>
      </c>
      <c r="O3" s="36">
        <v>5</v>
      </c>
      <c r="P3" s="35">
        <v>20</v>
      </c>
      <c r="Q3" s="36">
        <v>0</v>
      </c>
      <c r="R3" s="35">
        <v>7</v>
      </c>
      <c r="S3" s="36"/>
      <c r="T3" s="37"/>
      <c r="U3" s="27" t="s">
        <v>53</v>
      </c>
      <c r="V3" s="38" t="s">
        <v>54</v>
      </c>
      <c r="W3" s="27"/>
      <c r="X3" s="27"/>
      <c r="Y3" s="27"/>
      <c r="Z3" s="27"/>
      <c r="AA3" s="27"/>
      <c r="AB3" s="27"/>
      <c r="AC3" s="27"/>
    </row>
    <row r="4" spans="1:29" x14ac:dyDescent="0.25">
      <c r="A4" s="27" t="str">
        <f t="shared" si="0"/>
        <v>Class 2 - 704.006.002</v>
      </c>
      <c r="B4" s="27"/>
      <c r="C4" s="27" t="s">
        <v>34</v>
      </c>
      <c r="D4" s="27" t="s">
        <v>35</v>
      </c>
      <c r="E4" s="27" t="s">
        <v>36</v>
      </c>
      <c r="F4" s="27" t="s">
        <v>37</v>
      </c>
      <c r="G4" s="27" t="s">
        <v>38</v>
      </c>
      <c r="H4" s="27"/>
      <c r="I4" s="39">
        <v>100</v>
      </c>
      <c r="J4" s="40">
        <v>100</v>
      </c>
      <c r="K4" s="41">
        <v>80</v>
      </c>
      <c r="L4" s="40">
        <v>100</v>
      </c>
      <c r="M4" s="41">
        <v>35</v>
      </c>
      <c r="N4" s="40">
        <v>75</v>
      </c>
      <c r="O4" s="41">
        <v>10</v>
      </c>
      <c r="P4" s="40">
        <v>30</v>
      </c>
      <c r="Q4" s="41">
        <v>0</v>
      </c>
      <c r="R4" s="40">
        <v>10</v>
      </c>
      <c r="S4" s="41"/>
      <c r="T4" s="42"/>
      <c r="U4" s="27" t="s">
        <v>55</v>
      </c>
      <c r="V4" s="38" t="s">
        <v>56</v>
      </c>
      <c r="W4" s="27"/>
      <c r="X4" s="27"/>
      <c r="Y4" s="27"/>
      <c r="Z4" s="27"/>
      <c r="AA4" s="27"/>
      <c r="AB4" s="27"/>
      <c r="AC4" s="27"/>
    </row>
    <row r="5" spans="1:29" x14ac:dyDescent="0.25">
      <c r="A5" s="27" t="str">
        <f t="shared" si="0"/>
        <v>Class 3 - 704.006.003</v>
      </c>
      <c r="B5" s="27"/>
      <c r="C5" s="27" t="s">
        <v>34</v>
      </c>
      <c r="D5" s="27" t="s">
        <v>35</v>
      </c>
      <c r="E5" s="27" t="s">
        <v>36</v>
      </c>
      <c r="F5" s="27" t="s">
        <v>37</v>
      </c>
      <c r="G5" s="27" t="s">
        <v>38</v>
      </c>
      <c r="H5" s="27"/>
      <c r="I5" s="39">
        <v>100</v>
      </c>
      <c r="J5" s="40">
        <v>100</v>
      </c>
      <c r="K5" s="41">
        <v>50</v>
      </c>
      <c r="L5" s="40">
        <v>90</v>
      </c>
      <c r="M5" s="41">
        <v>20</v>
      </c>
      <c r="N5" s="40">
        <v>50</v>
      </c>
      <c r="O5" s="41">
        <v>5</v>
      </c>
      <c r="P5" s="40">
        <v>20</v>
      </c>
      <c r="Q5" s="41">
        <v>4</v>
      </c>
      <c r="R5" s="40">
        <v>12</v>
      </c>
      <c r="S5" s="41"/>
      <c r="T5" s="42"/>
      <c r="U5" s="27" t="s">
        <v>57</v>
      </c>
      <c r="V5" s="38" t="s">
        <v>58</v>
      </c>
      <c r="W5" s="27"/>
      <c r="X5" s="27"/>
      <c r="Y5" s="27"/>
      <c r="Z5" s="27"/>
      <c r="AA5" s="27"/>
      <c r="AB5" s="27"/>
      <c r="AC5" s="27"/>
    </row>
    <row r="6" spans="1:29" x14ac:dyDescent="0.25">
      <c r="A6" s="27" t="str">
        <f t="shared" si="0"/>
        <v>Class 4 - 704.006.004</v>
      </c>
      <c r="B6" s="27"/>
      <c r="C6" s="27" t="s">
        <v>34</v>
      </c>
      <c r="D6" s="27" t="s">
        <v>35</v>
      </c>
      <c r="E6" s="27" t="s">
        <v>36</v>
      </c>
      <c r="F6" s="27" t="s">
        <v>37</v>
      </c>
      <c r="G6" s="27"/>
      <c r="H6" s="27"/>
      <c r="I6" s="39">
        <v>100</v>
      </c>
      <c r="J6" s="40">
        <v>100</v>
      </c>
      <c r="K6" s="41">
        <v>50</v>
      </c>
      <c r="L6" s="40">
        <v>95</v>
      </c>
      <c r="M6" s="41">
        <v>20</v>
      </c>
      <c r="N6" s="40">
        <v>60</v>
      </c>
      <c r="O6" s="41">
        <v>5</v>
      </c>
      <c r="P6" s="40">
        <v>35</v>
      </c>
      <c r="Q6" s="41"/>
      <c r="R6" s="40"/>
      <c r="S6" s="41"/>
      <c r="T6" s="42"/>
      <c r="U6" s="27" t="s">
        <v>59</v>
      </c>
      <c r="V6" s="38" t="s">
        <v>60</v>
      </c>
      <c r="W6" s="27"/>
      <c r="X6" s="27"/>
      <c r="Y6" s="27"/>
      <c r="Z6" s="27"/>
      <c r="AA6" s="27"/>
      <c r="AB6" s="27"/>
      <c r="AC6" s="27"/>
    </row>
    <row r="7" spans="1:29" x14ac:dyDescent="0.25">
      <c r="A7" s="27" t="str">
        <f t="shared" si="0"/>
        <v>Class 5 - 704.006.005</v>
      </c>
      <c r="B7" s="27"/>
      <c r="C7" s="27" t="s">
        <v>61</v>
      </c>
      <c r="D7" s="27" t="s">
        <v>36</v>
      </c>
      <c r="E7" s="27" t="s">
        <v>38</v>
      </c>
      <c r="F7" s="27"/>
      <c r="G7" s="27"/>
      <c r="H7" s="27"/>
      <c r="I7" s="39">
        <v>100</v>
      </c>
      <c r="J7" s="40">
        <v>100</v>
      </c>
      <c r="K7" s="41">
        <v>30</v>
      </c>
      <c r="L7" s="40">
        <v>90</v>
      </c>
      <c r="M7" s="41">
        <v>0</v>
      </c>
      <c r="N7" s="40">
        <v>25</v>
      </c>
      <c r="O7" s="41"/>
      <c r="P7" s="40"/>
      <c r="Q7" s="41"/>
      <c r="R7" s="40"/>
      <c r="S7" s="41"/>
      <c r="T7" s="42"/>
      <c r="U7" s="27" t="s">
        <v>62</v>
      </c>
      <c r="V7" s="38" t="s">
        <v>63</v>
      </c>
      <c r="W7" s="27"/>
      <c r="X7" s="27"/>
      <c r="Y7" s="27"/>
      <c r="Z7" s="27"/>
      <c r="AA7" s="27"/>
      <c r="AB7" s="27"/>
      <c r="AC7" s="27"/>
    </row>
    <row r="8" spans="1:29" x14ac:dyDescent="0.25">
      <c r="A8" s="27" t="str">
        <f t="shared" si="0"/>
        <v>Class 6 - 704.006.006</v>
      </c>
      <c r="B8" s="27"/>
      <c r="C8" s="27" t="s">
        <v>34</v>
      </c>
      <c r="D8" s="27" t="s">
        <v>35</v>
      </c>
      <c r="E8" s="27" t="s">
        <v>36</v>
      </c>
      <c r="F8" s="27" t="s">
        <v>37</v>
      </c>
      <c r="G8" s="27" t="s">
        <v>64</v>
      </c>
      <c r="H8" s="27"/>
      <c r="I8" s="39">
        <v>100</v>
      </c>
      <c r="J8" s="40">
        <v>100</v>
      </c>
      <c r="K8" s="41">
        <v>50</v>
      </c>
      <c r="L8" s="40">
        <v>100</v>
      </c>
      <c r="M8" s="41">
        <v>25</v>
      </c>
      <c r="N8" s="40">
        <v>75</v>
      </c>
      <c r="O8" s="41">
        <v>10</v>
      </c>
      <c r="P8" s="40">
        <v>45</v>
      </c>
      <c r="Q8" s="41">
        <v>3</v>
      </c>
      <c r="R8" s="40">
        <v>28</v>
      </c>
      <c r="S8" s="41"/>
      <c r="T8" s="42"/>
      <c r="U8" s="27" t="s">
        <v>65</v>
      </c>
      <c r="V8" s="38" t="s">
        <v>66</v>
      </c>
      <c r="W8" s="27"/>
      <c r="X8" s="27"/>
      <c r="Y8" s="27"/>
      <c r="Z8" s="27"/>
      <c r="AA8" s="27"/>
      <c r="AB8" s="27"/>
      <c r="AC8" s="27"/>
    </row>
    <row r="9" spans="1:29" x14ac:dyDescent="0.25">
      <c r="A9" s="27" t="str">
        <f t="shared" si="0"/>
        <v>Class 7 - 704.006.007</v>
      </c>
      <c r="B9" s="27"/>
      <c r="C9" s="27" t="s">
        <v>67</v>
      </c>
      <c r="D9" s="27" t="s">
        <v>61</v>
      </c>
      <c r="E9" s="27"/>
      <c r="F9" s="27"/>
      <c r="G9" s="27"/>
      <c r="H9" s="27"/>
      <c r="I9" s="39">
        <v>90</v>
      </c>
      <c r="J9" s="40">
        <v>100</v>
      </c>
      <c r="K9" s="27">
        <v>0</v>
      </c>
      <c r="L9" s="27">
        <v>5</v>
      </c>
      <c r="M9" s="41"/>
      <c r="N9" s="40"/>
      <c r="O9" s="41"/>
      <c r="P9" s="40"/>
      <c r="Q9" s="41"/>
      <c r="R9" s="40"/>
      <c r="S9" s="41"/>
      <c r="T9" s="42"/>
      <c r="U9" s="27" t="s">
        <v>68</v>
      </c>
      <c r="V9" s="38" t="s">
        <v>69</v>
      </c>
      <c r="W9" s="27"/>
      <c r="X9" s="27"/>
      <c r="Y9" s="27"/>
      <c r="Z9" s="27"/>
      <c r="AA9" s="27"/>
      <c r="AB9" s="27"/>
      <c r="AC9" s="27"/>
    </row>
    <row r="10" spans="1:29" x14ac:dyDescent="0.25">
      <c r="A10" s="27" t="str">
        <f t="shared" si="0"/>
        <v>Class 8 - 704.006.008</v>
      </c>
      <c r="B10" s="27"/>
      <c r="C10" s="27" t="s">
        <v>34</v>
      </c>
      <c r="D10" s="27" t="s">
        <v>35</v>
      </c>
      <c r="E10" s="27" t="s">
        <v>36</v>
      </c>
      <c r="F10" s="27" t="s">
        <v>37</v>
      </c>
      <c r="G10" s="27" t="s">
        <v>38</v>
      </c>
      <c r="H10" s="27"/>
      <c r="I10" s="39">
        <v>100</v>
      </c>
      <c r="J10" s="40">
        <v>100</v>
      </c>
      <c r="K10" s="41">
        <v>80</v>
      </c>
      <c r="L10" s="40">
        <v>100</v>
      </c>
      <c r="M10" s="41">
        <v>35</v>
      </c>
      <c r="N10" s="40">
        <v>75</v>
      </c>
      <c r="O10" s="41">
        <v>10</v>
      </c>
      <c r="P10" s="40">
        <v>40</v>
      </c>
      <c r="Q10" s="41">
        <v>4</v>
      </c>
      <c r="R10" s="40">
        <v>14</v>
      </c>
      <c r="S10" s="41"/>
      <c r="T10" s="42"/>
      <c r="U10" s="27" t="s">
        <v>70</v>
      </c>
      <c r="V10" s="38" t="s">
        <v>71</v>
      </c>
      <c r="W10" s="27"/>
      <c r="X10" s="27"/>
      <c r="Y10" s="27"/>
      <c r="Z10" s="27"/>
      <c r="AA10" s="27"/>
      <c r="AB10" s="27"/>
      <c r="AC10" s="27"/>
    </row>
    <row r="11" spans="1:29" ht="15.75" x14ac:dyDescent="0.25">
      <c r="A11" s="27" t="str">
        <f t="shared" si="0"/>
        <v>Class 9 - 704.006.009</v>
      </c>
      <c r="B11" s="27"/>
      <c r="C11" s="27" t="s">
        <v>72</v>
      </c>
      <c r="D11" s="27" t="s">
        <v>34</v>
      </c>
      <c r="E11" s="27" t="s">
        <v>35</v>
      </c>
      <c r="F11" s="27" t="s">
        <v>36</v>
      </c>
      <c r="G11" s="27" t="s">
        <v>64</v>
      </c>
      <c r="H11" s="27"/>
      <c r="I11" s="39">
        <v>100</v>
      </c>
      <c r="J11" s="40">
        <v>100</v>
      </c>
      <c r="K11" s="41">
        <v>80</v>
      </c>
      <c r="L11" s="40">
        <v>95</v>
      </c>
      <c r="M11" s="41">
        <v>50</v>
      </c>
      <c r="N11" s="40">
        <v>70</v>
      </c>
      <c r="O11" s="41">
        <v>20</v>
      </c>
      <c r="P11" s="40">
        <v>40</v>
      </c>
      <c r="Q11" s="41">
        <v>0</v>
      </c>
      <c r="R11" s="40">
        <v>8</v>
      </c>
      <c r="S11" s="41"/>
      <c r="T11" s="42"/>
      <c r="U11" s="27" t="s">
        <v>73</v>
      </c>
      <c r="V11" s="38" t="s">
        <v>74</v>
      </c>
      <c r="W11" s="43"/>
      <c r="X11" s="43"/>
      <c r="Y11" s="43"/>
      <c r="Z11" s="43"/>
      <c r="AA11" s="43"/>
      <c r="AB11" s="43"/>
      <c r="AC11" s="43"/>
    </row>
    <row r="12" spans="1:29" ht="15.75" x14ac:dyDescent="0.25">
      <c r="A12" s="27" t="str">
        <f t="shared" si="0"/>
        <v>Class 10 - 704.006.010</v>
      </c>
      <c r="B12" s="27"/>
      <c r="C12" s="27" t="s">
        <v>75</v>
      </c>
      <c r="D12" s="27" t="s">
        <v>35</v>
      </c>
      <c r="E12" s="27" t="s">
        <v>36</v>
      </c>
      <c r="F12" s="27" t="s">
        <v>37</v>
      </c>
      <c r="G12" s="27" t="s">
        <v>38</v>
      </c>
      <c r="H12" s="27"/>
      <c r="I12" s="39">
        <v>100</v>
      </c>
      <c r="J12" s="40">
        <v>100</v>
      </c>
      <c r="K12" s="41">
        <v>70</v>
      </c>
      <c r="L12" s="40">
        <v>100</v>
      </c>
      <c r="M12" s="41">
        <v>30</v>
      </c>
      <c r="N12" s="40">
        <v>75</v>
      </c>
      <c r="O12" s="41">
        <v>8</v>
      </c>
      <c r="P12" s="40">
        <v>40</v>
      </c>
      <c r="Q12" s="41">
        <v>4</v>
      </c>
      <c r="R12" s="40">
        <v>20</v>
      </c>
      <c r="S12" s="41"/>
      <c r="T12" s="42"/>
      <c r="U12" s="27" t="s">
        <v>76</v>
      </c>
      <c r="V12" s="38" t="s">
        <v>77</v>
      </c>
      <c r="W12" s="27"/>
      <c r="X12" s="27"/>
      <c r="Y12" s="27"/>
      <c r="Z12" s="43"/>
      <c r="AA12" s="43"/>
      <c r="AB12" s="43"/>
      <c r="AC12" s="43"/>
    </row>
    <row r="13" spans="1:29" ht="15.75" x14ac:dyDescent="0.25">
      <c r="A13" s="27" t="str">
        <f t="shared" si="0"/>
        <v># 1 - 703.004.001</v>
      </c>
      <c r="B13" s="27"/>
      <c r="C13" s="27" t="s">
        <v>78</v>
      </c>
      <c r="D13" s="27" t="s">
        <v>79</v>
      </c>
      <c r="E13" s="27" t="s">
        <v>72</v>
      </c>
      <c r="F13" s="27" t="s">
        <v>34</v>
      </c>
      <c r="G13" s="27" t="s">
        <v>35</v>
      </c>
      <c r="H13" s="27"/>
      <c r="I13" s="39">
        <v>100</v>
      </c>
      <c r="J13" s="40">
        <v>100</v>
      </c>
      <c r="K13" s="41">
        <v>90</v>
      </c>
      <c r="L13" s="40">
        <v>100</v>
      </c>
      <c r="M13" s="41">
        <v>25</v>
      </c>
      <c r="N13" s="40">
        <v>60</v>
      </c>
      <c r="O13" s="41">
        <v>0</v>
      </c>
      <c r="P13" s="40">
        <v>5</v>
      </c>
      <c r="Q13" s="41"/>
      <c r="R13" s="40"/>
      <c r="S13" s="41"/>
      <c r="T13" s="42"/>
      <c r="U13" s="27" t="s">
        <v>80</v>
      </c>
      <c r="V13" s="38" t="s">
        <v>81</v>
      </c>
      <c r="W13" s="43"/>
      <c r="X13" s="43"/>
      <c r="Y13" s="43"/>
      <c r="Z13" s="43"/>
      <c r="AA13" s="43"/>
      <c r="AB13" s="43"/>
      <c r="AC13" s="43"/>
    </row>
    <row r="14" spans="1:29" ht="15.75" x14ac:dyDescent="0.25">
      <c r="A14" s="27" t="str">
        <f t="shared" si="0"/>
        <v># 2 - 703.004.002</v>
      </c>
      <c r="B14" s="27"/>
      <c r="C14" s="27" t="s">
        <v>82</v>
      </c>
      <c r="D14" s="27" t="s">
        <v>72</v>
      </c>
      <c r="E14" s="27" t="s">
        <v>61</v>
      </c>
      <c r="F14" s="27" t="s">
        <v>34</v>
      </c>
      <c r="G14" s="27" t="s">
        <v>35</v>
      </c>
      <c r="H14" s="27"/>
      <c r="I14" s="39">
        <v>100</v>
      </c>
      <c r="J14" s="40">
        <v>100</v>
      </c>
      <c r="K14" s="41">
        <v>90</v>
      </c>
      <c r="L14" s="40">
        <v>100</v>
      </c>
      <c r="M14" s="41">
        <v>35</v>
      </c>
      <c r="N14" s="40">
        <v>70</v>
      </c>
      <c r="O14" s="41">
        <v>0</v>
      </c>
      <c r="P14" s="40">
        <v>15</v>
      </c>
      <c r="Q14" s="41">
        <v>0</v>
      </c>
      <c r="R14" s="40">
        <v>5</v>
      </c>
      <c r="S14" s="41"/>
      <c r="T14" s="42"/>
      <c r="U14" s="27" t="s">
        <v>83</v>
      </c>
      <c r="V14" s="38" t="s">
        <v>84</v>
      </c>
      <c r="W14" s="43"/>
      <c r="X14" s="43"/>
      <c r="Y14" s="43"/>
      <c r="Z14" s="43"/>
      <c r="AA14" s="43"/>
      <c r="AB14" s="43"/>
      <c r="AC14" s="43"/>
    </row>
    <row r="15" spans="1:29" ht="15.75" x14ac:dyDescent="0.25">
      <c r="A15" s="27" t="str">
        <f t="shared" si="0"/>
        <v># 24 - 703.004.024</v>
      </c>
      <c r="B15" s="27"/>
      <c r="C15" s="27" t="s">
        <v>82</v>
      </c>
      <c r="D15" s="27" t="s">
        <v>72</v>
      </c>
      <c r="E15" s="27" t="s">
        <v>34</v>
      </c>
      <c r="F15" s="27" t="s">
        <v>35</v>
      </c>
      <c r="G15" s="27" t="s">
        <v>85</v>
      </c>
      <c r="H15" s="27"/>
      <c r="I15" s="39">
        <v>100</v>
      </c>
      <c r="J15" s="40">
        <v>100</v>
      </c>
      <c r="K15" s="41">
        <v>90</v>
      </c>
      <c r="L15" s="40">
        <v>100</v>
      </c>
      <c r="M15" s="41">
        <v>25</v>
      </c>
      <c r="N15" s="40">
        <v>60</v>
      </c>
      <c r="O15" s="41">
        <v>0</v>
      </c>
      <c r="P15" s="40">
        <v>10</v>
      </c>
      <c r="Q15" s="41">
        <v>0</v>
      </c>
      <c r="R15" s="40">
        <v>5</v>
      </c>
      <c r="S15" s="41"/>
      <c r="T15" s="42"/>
      <c r="U15" s="27" t="s">
        <v>86</v>
      </c>
      <c r="V15" s="38" t="s">
        <v>87</v>
      </c>
      <c r="W15" s="43"/>
      <c r="X15" s="43"/>
      <c r="Y15" s="43"/>
      <c r="Z15" s="43"/>
      <c r="AA15" s="43"/>
      <c r="AB15" s="43"/>
      <c r="AC15" s="43"/>
    </row>
    <row r="16" spans="1:29" ht="15.75" x14ac:dyDescent="0.25">
      <c r="A16" s="27" t="str">
        <f t="shared" si="0"/>
        <v># 3 - 703.004.003</v>
      </c>
      <c r="B16" s="27"/>
      <c r="C16" s="27" t="s">
        <v>72</v>
      </c>
      <c r="D16" s="27" t="s">
        <v>61</v>
      </c>
      <c r="E16" s="27" t="s">
        <v>34</v>
      </c>
      <c r="F16" s="27" t="s">
        <v>75</v>
      </c>
      <c r="G16" s="27" t="s">
        <v>85</v>
      </c>
      <c r="H16" s="27"/>
      <c r="I16" s="39">
        <v>100</v>
      </c>
      <c r="J16" s="40">
        <v>100</v>
      </c>
      <c r="K16" s="41">
        <v>90</v>
      </c>
      <c r="L16" s="40">
        <v>100</v>
      </c>
      <c r="M16" s="41">
        <v>35</v>
      </c>
      <c r="N16" s="40">
        <v>70</v>
      </c>
      <c r="O16" s="41">
        <v>0</v>
      </c>
      <c r="P16" s="40">
        <v>15</v>
      </c>
      <c r="Q16" s="41">
        <v>0</v>
      </c>
      <c r="R16" s="40">
        <v>5</v>
      </c>
      <c r="S16" s="41"/>
      <c r="T16" s="42"/>
      <c r="U16" s="27" t="s">
        <v>88</v>
      </c>
      <c r="V16" s="38" t="s">
        <v>89</v>
      </c>
      <c r="W16" s="27"/>
      <c r="X16" s="27"/>
      <c r="Y16" s="43"/>
      <c r="Z16" s="43"/>
      <c r="AA16" s="43"/>
      <c r="AB16" s="43"/>
      <c r="AC16" s="43"/>
    </row>
    <row r="17" spans="1:29" ht="15.75" x14ac:dyDescent="0.25">
      <c r="A17" s="27" t="str">
        <f t="shared" si="0"/>
        <v># 357 - 703.004.357</v>
      </c>
      <c r="B17" s="27"/>
      <c r="C17" s="27" t="s">
        <v>72</v>
      </c>
      <c r="D17" s="27" t="s">
        <v>61</v>
      </c>
      <c r="E17" s="27" t="s">
        <v>75</v>
      </c>
      <c r="F17" s="27" t="s">
        <v>85</v>
      </c>
      <c r="G17" s="27" t="s">
        <v>36</v>
      </c>
      <c r="H17" s="27"/>
      <c r="I17" s="39">
        <v>100</v>
      </c>
      <c r="J17" s="40">
        <v>100</v>
      </c>
      <c r="K17" s="41">
        <v>95</v>
      </c>
      <c r="L17" s="40">
        <v>100</v>
      </c>
      <c r="M17" s="41">
        <v>35</v>
      </c>
      <c r="N17" s="40">
        <v>70</v>
      </c>
      <c r="O17" s="41">
        <v>10</v>
      </c>
      <c r="P17" s="40">
        <v>30</v>
      </c>
      <c r="Q17" s="41">
        <v>0</v>
      </c>
      <c r="R17" s="40">
        <v>5</v>
      </c>
      <c r="S17" s="41"/>
      <c r="T17" s="42"/>
      <c r="U17" s="27" t="s">
        <v>90</v>
      </c>
      <c r="V17" s="38" t="s">
        <v>91</v>
      </c>
      <c r="W17" s="44"/>
      <c r="X17" s="45"/>
      <c r="Y17" s="45"/>
      <c r="Z17" s="43"/>
      <c r="AA17" s="43"/>
      <c r="AB17" s="45"/>
      <c r="AC17" s="43"/>
    </row>
    <row r="18" spans="1:29" ht="15.75" x14ac:dyDescent="0.25">
      <c r="A18" s="27" t="str">
        <f t="shared" si="0"/>
        <v># 357 - 311.002.001</v>
      </c>
      <c r="B18" s="27"/>
      <c r="C18" s="27" t="s">
        <v>72</v>
      </c>
      <c r="D18" s="27" t="s">
        <v>61</v>
      </c>
      <c r="E18" s="27" t="s">
        <v>75</v>
      </c>
      <c r="F18" s="27" t="s">
        <v>85</v>
      </c>
      <c r="G18" s="27" t="s">
        <v>36</v>
      </c>
      <c r="H18" s="27"/>
      <c r="I18" s="39">
        <v>100</v>
      </c>
      <c r="J18" s="40">
        <v>100</v>
      </c>
      <c r="K18" s="41">
        <v>95</v>
      </c>
      <c r="L18" s="40">
        <v>100</v>
      </c>
      <c r="M18" s="41">
        <v>35</v>
      </c>
      <c r="N18" s="40">
        <v>70</v>
      </c>
      <c r="O18" s="41">
        <v>10</v>
      </c>
      <c r="P18" s="40">
        <v>30</v>
      </c>
      <c r="Q18" s="41">
        <v>0</v>
      </c>
      <c r="R18" s="40">
        <v>5</v>
      </c>
      <c r="S18" s="41"/>
      <c r="T18" s="42"/>
      <c r="U18" s="27" t="s">
        <v>92</v>
      </c>
      <c r="V18" s="38" t="s">
        <v>91</v>
      </c>
      <c r="W18" s="44"/>
      <c r="X18" s="45"/>
      <c r="Y18" s="45"/>
      <c r="Z18" s="43"/>
      <c r="AA18" s="43"/>
      <c r="AB18" s="45"/>
      <c r="AC18" s="43"/>
    </row>
    <row r="19" spans="1:29" ht="15.75" x14ac:dyDescent="0.25">
      <c r="A19" s="27" t="str">
        <f t="shared" si="0"/>
        <v># 357 - 311.002.002</v>
      </c>
      <c r="B19" s="27"/>
      <c r="C19" s="27" t="s">
        <v>72</v>
      </c>
      <c r="D19" s="27" t="s">
        <v>61</v>
      </c>
      <c r="E19" s="27" t="s">
        <v>75</v>
      </c>
      <c r="F19" s="27" t="s">
        <v>85</v>
      </c>
      <c r="G19" s="27" t="s">
        <v>36</v>
      </c>
      <c r="H19" s="27"/>
      <c r="I19" s="39">
        <v>100</v>
      </c>
      <c r="J19" s="40">
        <v>100</v>
      </c>
      <c r="K19" s="41">
        <v>95</v>
      </c>
      <c r="L19" s="40">
        <v>100</v>
      </c>
      <c r="M19" s="41">
        <v>35</v>
      </c>
      <c r="N19" s="40">
        <v>70</v>
      </c>
      <c r="O19" s="41">
        <v>10</v>
      </c>
      <c r="P19" s="40">
        <v>30</v>
      </c>
      <c r="Q19" s="41">
        <v>0</v>
      </c>
      <c r="R19" s="40">
        <v>5</v>
      </c>
      <c r="S19" s="41"/>
      <c r="T19" s="42"/>
      <c r="U19" s="27" t="s">
        <v>93</v>
      </c>
      <c r="V19" s="38" t="s">
        <v>91</v>
      </c>
      <c r="W19" s="44"/>
      <c r="X19" s="45"/>
      <c r="Y19" s="45"/>
      <c r="Z19" s="43"/>
      <c r="AA19" s="43"/>
      <c r="AB19" s="45"/>
      <c r="AC19" s="43"/>
    </row>
    <row r="20" spans="1:29" x14ac:dyDescent="0.25">
      <c r="A20" s="27" t="str">
        <f t="shared" si="0"/>
        <v># 4 - 703.004.004</v>
      </c>
      <c r="B20" s="27"/>
      <c r="C20" s="27" t="s">
        <v>61</v>
      </c>
      <c r="D20" s="27" t="s">
        <v>34</v>
      </c>
      <c r="E20" s="27" t="s">
        <v>75</v>
      </c>
      <c r="F20" s="27" t="s">
        <v>35</v>
      </c>
      <c r="G20" s="27" t="s">
        <v>94</v>
      </c>
      <c r="H20" s="27"/>
      <c r="I20" s="39">
        <v>100</v>
      </c>
      <c r="J20" s="40">
        <v>100</v>
      </c>
      <c r="K20" s="41">
        <v>90</v>
      </c>
      <c r="L20" s="40">
        <v>100</v>
      </c>
      <c r="M20" s="41">
        <v>20</v>
      </c>
      <c r="N20" s="40">
        <v>55</v>
      </c>
      <c r="O20" s="41">
        <v>0</v>
      </c>
      <c r="P20" s="40">
        <v>15</v>
      </c>
      <c r="Q20" s="41">
        <v>0</v>
      </c>
      <c r="R20" s="40">
        <v>5</v>
      </c>
      <c r="S20" s="41"/>
      <c r="T20" s="42"/>
      <c r="U20" s="27" t="s">
        <v>95</v>
      </c>
      <c r="V20" s="38" t="s">
        <v>96</v>
      </c>
      <c r="W20" s="27"/>
      <c r="X20" s="27"/>
      <c r="Y20" s="27"/>
      <c r="Z20" s="27"/>
      <c r="AA20" s="27"/>
      <c r="AB20" s="27"/>
      <c r="AC20" s="27"/>
    </row>
    <row r="21" spans="1:29" ht="15.75" customHeight="1" x14ac:dyDescent="0.25">
      <c r="A21" s="27" t="str">
        <f t="shared" si="0"/>
        <v># 467 - 703.004.467</v>
      </c>
      <c r="B21" s="27"/>
      <c r="C21" s="27" t="s">
        <v>61</v>
      </c>
      <c r="D21" s="27" t="s">
        <v>34</v>
      </c>
      <c r="E21" s="27" t="s">
        <v>35</v>
      </c>
      <c r="F21" s="27" t="s">
        <v>94</v>
      </c>
      <c r="G21" s="27" t="s">
        <v>36</v>
      </c>
      <c r="H21" s="27"/>
      <c r="I21" s="39">
        <v>100</v>
      </c>
      <c r="J21" s="40">
        <v>100</v>
      </c>
      <c r="K21" s="41">
        <v>95</v>
      </c>
      <c r="L21" s="40">
        <v>100</v>
      </c>
      <c r="M21" s="41">
        <v>35</v>
      </c>
      <c r="N21" s="40">
        <v>70</v>
      </c>
      <c r="O21" s="41">
        <v>10</v>
      </c>
      <c r="P21" s="40">
        <v>30</v>
      </c>
      <c r="Q21" s="41">
        <v>0</v>
      </c>
      <c r="R21" s="40">
        <v>5</v>
      </c>
      <c r="S21" s="41"/>
      <c r="T21" s="42"/>
      <c r="U21" s="27" t="s">
        <v>97</v>
      </c>
      <c r="V21" s="38" t="s">
        <v>98</v>
      </c>
      <c r="W21" s="27"/>
      <c r="X21" s="27"/>
      <c r="Y21" s="27"/>
      <c r="Z21" s="27"/>
      <c r="AA21" s="27"/>
      <c r="AB21" s="27"/>
      <c r="AC21" s="27"/>
    </row>
    <row r="22" spans="1:29" ht="15.75" customHeight="1" x14ac:dyDescent="0.25">
      <c r="A22" s="27" t="str">
        <f t="shared" si="0"/>
        <v># 467 - 311.002.001</v>
      </c>
      <c r="B22" s="27"/>
      <c r="C22" s="27" t="s">
        <v>61</v>
      </c>
      <c r="D22" s="27" t="s">
        <v>34</v>
      </c>
      <c r="E22" s="27" t="s">
        <v>35</v>
      </c>
      <c r="F22" s="27" t="s">
        <v>94</v>
      </c>
      <c r="G22" s="27" t="s">
        <v>36</v>
      </c>
      <c r="H22" s="27"/>
      <c r="I22" s="39">
        <v>100</v>
      </c>
      <c r="J22" s="40">
        <v>100</v>
      </c>
      <c r="K22" s="41">
        <v>95</v>
      </c>
      <c r="L22" s="40">
        <v>100</v>
      </c>
      <c r="M22" s="41">
        <v>35</v>
      </c>
      <c r="N22" s="40">
        <v>70</v>
      </c>
      <c r="O22" s="41">
        <v>10</v>
      </c>
      <c r="P22" s="40">
        <v>30</v>
      </c>
      <c r="Q22" s="41">
        <v>0</v>
      </c>
      <c r="R22" s="40">
        <v>5</v>
      </c>
      <c r="S22" s="41"/>
      <c r="T22" s="42"/>
      <c r="U22" s="27" t="s">
        <v>92</v>
      </c>
      <c r="V22" s="38" t="s">
        <v>98</v>
      </c>
      <c r="W22" s="27"/>
      <c r="X22" s="27"/>
      <c r="Y22" s="27"/>
      <c r="Z22" s="27"/>
      <c r="AA22" s="27"/>
      <c r="AB22" s="27"/>
      <c r="AC22" s="27"/>
    </row>
    <row r="23" spans="1:29" ht="15.75" customHeight="1" x14ac:dyDescent="0.25">
      <c r="A23" s="27" t="str">
        <f t="shared" si="0"/>
        <v># 467 - 311.002.002</v>
      </c>
      <c r="B23" s="27"/>
      <c r="C23" s="27" t="s">
        <v>61</v>
      </c>
      <c r="D23" s="27" t="s">
        <v>34</v>
      </c>
      <c r="E23" s="27" t="s">
        <v>35</v>
      </c>
      <c r="F23" s="27" t="s">
        <v>94</v>
      </c>
      <c r="G23" s="27" t="s">
        <v>36</v>
      </c>
      <c r="H23" s="27"/>
      <c r="I23" s="39">
        <v>100</v>
      </c>
      <c r="J23" s="40">
        <v>100</v>
      </c>
      <c r="K23" s="41">
        <v>95</v>
      </c>
      <c r="L23" s="40">
        <v>100</v>
      </c>
      <c r="M23" s="41">
        <v>35</v>
      </c>
      <c r="N23" s="40">
        <v>70</v>
      </c>
      <c r="O23" s="41">
        <v>10</v>
      </c>
      <c r="P23" s="40">
        <v>30</v>
      </c>
      <c r="Q23" s="41">
        <v>0</v>
      </c>
      <c r="R23" s="40">
        <v>5</v>
      </c>
      <c r="S23" s="41"/>
      <c r="T23" s="42"/>
      <c r="U23" s="27" t="s">
        <v>93</v>
      </c>
      <c r="V23" s="38" t="s">
        <v>98</v>
      </c>
      <c r="W23" s="27"/>
      <c r="X23" s="27"/>
      <c r="Y23" s="27"/>
      <c r="Z23" s="27"/>
      <c r="AA23" s="27"/>
      <c r="AB23" s="27"/>
      <c r="AC23" s="27"/>
    </row>
    <row r="24" spans="1:29" ht="15.75" customHeight="1" x14ac:dyDescent="0.25">
      <c r="A24" s="27" t="str">
        <f t="shared" si="0"/>
        <v># 5 - 703.004.005</v>
      </c>
      <c r="B24" s="27"/>
      <c r="C24" s="27" t="s">
        <v>34</v>
      </c>
      <c r="D24" s="27" t="s">
        <v>75</v>
      </c>
      <c r="E24" s="27" t="s">
        <v>35</v>
      </c>
      <c r="F24" s="27" t="s">
        <v>85</v>
      </c>
      <c r="G24" s="27" t="s">
        <v>94</v>
      </c>
      <c r="H24" s="27"/>
      <c r="I24" s="39">
        <v>100</v>
      </c>
      <c r="J24" s="40">
        <v>100</v>
      </c>
      <c r="K24" s="41">
        <v>90</v>
      </c>
      <c r="L24" s="40">
        <v>100</v>
      </c>
      <c r="M24" s="41">
        <v>20</v>
      </c>
      <c r="N24" s="40">
        <v>55</v>
      </c>
      <c r="O24" s="41">
        <v>0</v>
      </c>
      <c r="P24" s="40">
        <v>10</v>
      </c>
      <c r="Q24" s="41">
        <v>0</v>
      </c>
      <c r="R24" s="40">
        <v>5</v>
      </c>
      <c r="S24" s="41"/>
      <c r="T24" s="42"/>
      <c r="U24" s="27" t="s">
        <v>99</v>
      </c>
      <c r="V24" s="38" t="s">
        <v>100</v>
      </c>
      <c r="W24" s="27"/>
      <c r="X24" s="27"/>
      <c r="Y24" s="27"/>
      <c r="Z24" s="27"/>
      <c r="AA24" s="27"/>
      <c r="AB24" s="27"/>
      <c r="AC24" s="27"/>
    </row>
    <row r="25" spans="1:29" ht="15.75" customHeight="1" x14ac:dyDescent="0.25">
      <c r="A25" s="27" t="str">
        <f t="shared" si="0"/>
        <v># 56 - 703.004.056</v>
      </c>
      <c r="B25" s="27"/>
      <c r="C25" s="27" t="s">
        <v>34</v>
      </c>
      <c r="D25" s="27" t="s">
        <v>75</v>
      </c>
      <c r="E25" s="27" t="s">
        <v>35</v>
      </c>
      <c r="F25" s="27" t="s">
        <v>85</v>
      </c>
      <c r="G25" s="27" t="s">
        <v>94</v>
      </c>
      <c r="H25" s="27" t="s">
        <v>36</v>
      </c>
      <c r="I25" s="39">
        <v>100</v>
      </c>
      <c r="J25" s="40">
        <v>100</v>
      </c>
      <c r="K25" s="41">
        <v>90</v>
      </c>
      <c r="L25" s="40">
        <v>100</v>
      </c>
      <c r="M25" s="41">
        <v>40</v>
      </c>
      <c r="N25" s="40">
        <v>80</v>
      </c>
      <c r="O25" s="41">
        <v>10</v>
      </c>
      <c r="P25" s="40">
        <v>40</v>
      </c>
      <c r="Q25" s="41">
        <v>0</v>
      </c>
      <c r="R25" s="40">
        <v>15</v>
      </c>
      <c r="S25" s="41">
        <v>0</v>
      </c>
      <c r="T25" s="42">
        <v>5</v>
      </c>
      <c r="U25" s="27" t="s">
        <v>101</v>
      </c>
      <c r="V25" s="38" t="s">
        <v>102</v>
      </c>
      <c r="W25" s="27"/>
      <c r="X25" s="27"/>
      <c r="Y25" s="27"/>
      <c r="Z25" s="27"/>
      <c r="AA25" s="27"/>
      <c r="AB25" s="27"/>
      <c r="AC25" s="27"/>
    </row>
    <row r="26" spans="1:29" ht="15.75" customHeight="1" x14ac:dyDescent="0.25">
      <c r="A26" s="27" t="str">
        <f t="shared" si="0"/>
        <v># 57 - 703.004.057</v>
      </c>
      <c r="B26" s="27"/>
      <c r="C26" s="27" t="s">
        <v>34</v>
      </c>
      <c r="D26" s="27" t="s">
        <v>75</v>
      </c>
      <c r="E26" s="27" t="s">
        <v>85</v>
      </c>
      <c r="F26" s="27" t="s">
        <v>36</v>
      </c>
      <c r="G26" s="27" t="s">
        <v>103</v>
      </c>
      <c r="H26" s="27"/>
      <c r="I26" s="39">
        <v>100</v>
      </c>
      <c r="J26" s="40">
        <v>100</v>
      </c>
      <c r="K26" s="41">
        <v>95</v>
      </c>
      <c r="L26" s="40">
        <v>100</v>
      </c>
      <c r="M26" s="41">
        <v>25</v>
      </c>
      <c r="N26" s="40">
        <v>60</v>
      </c>
      <c r="O26" s="41">
        <v>0</v>
      </c>
      <c r="P26" s="40">
        <v>10</v>
      </c>
      <c r="Q26" s="41">
        <v>0</v>
      </c>
      <c r="R26" s="40">
        <v>5</v>
      </c>
      <c r="S26" s="41"/>
      <c r="T26" s="42"/>
      <c r="U26" s="46" t="s">
        <v>104</v>
      </c>
      <c r="V26" s="38" t="s">
        <v>105</v>
      </c>
      <c r="W26" s="27"/>
      <c r="X26" s="27"/>
      <c r="Y26" s="45"/>
      <c r="Z26" s="27"/>
      <c r="AA26" s="27"/>
      <c r="AB26" s="27"/>
      <c r="AC26" s="27"/>
    </row>
    <row r="27" spans="1:29" ht="15.75" customHeight="1" x14ac:dyDescent="0.25">
      <c r="A27" s="27" t="str">
        <f t="shared" si="0"/>
        <v># 57 - 311.002.001</v>
      </c>
      <c r="B27" s="27"/>
      <c r="C27" s="27" t="s">
        <v>34</v>
      </c>
      <c r="D27" s="27" t="s">
        <v>75</v>
      </c>
      <c r="E27" s="27" t="s">
        <v>85</v>
      </c>
      <c r="F27" s="27" t="s">
        <v>36</v>
      </c>
      <c r="G27" s="27" t="s">
        <v>103</v>
      </c>
      <c r="H27" s="27"/>
      <c r="I27" s="39">
        <v>100</v>
      </c>
      <c r="J27" s="40">
        <v>100</v>
      </c>
      <c r="K27" s="41">
        <v>95</v>
      </c>
      <c r="L27" s="40">
        <v>100</v>
      </c>
      <c r="M27" s="41">
        <v>25</v>
      </c>
      <c r="N27" s="40">
        <v>60</v>
      </c>
      <c r="O27" s="41">
        <v>0</v>
      </c>
      <c r="P27" s="40">
        <v>10</v>
      </c>
      <c r="Q27" s="41">
        <v>0</v>
      </c>
      <c r="R27" s="40">
        <v>5</v>
      </c>
      <c r="S27" s="41"/>
      <c r="T27" s="42"/>
      <c r="U27" s="46" t="s">
        <v>92</v>
      </c>
      <c r="V27" s="38" t="s">
        <v>105</v>
      </c>
      <c r="W27" s="27"/>
      <c r="X27" s="27"/>
      <c r="Y27" s="45"/>
      <c r="Z27" s="27"/>
      <c r="AA27" s="27"/>
      <c r="AB27" s="27"/>
      <c r="AC27" s="27"/>
    </row>
    <row r="28" spans="1:29" ht="15.75" customHeight="1" x14ac:dyDescent="0.25">
      <c r="A28" s="27" t="str">
        <f t="shared" si="0"/>
        <v># 57 - 311.002.002</v>
      </c>
      <c r="B28" s="27"/>
      <c r="C28" s="27" t="s">
        <v>34</v>
      </c>
      <c r="D28" s="27" t="s">
        <v>75</v>
      </c>
      <c r="E28" s="27" t="s">
        <v>85</v>
      </c>
      <c r="F28" s="27" t="s">
        <v>36</v>
      </c>
      <c r="G28" s="27" t="s">
        <v>103</v>
      </c>
      <c r="H28" s="27"/>
      <c r="I28" s="39">
        <v>100</v>
      </c>
      <c r="J28" s="40">
        <v>100</v>
      </c>
      <c r="K28" s="41">
        <v>95</v>
      </c>
      <c r="L28" s="40">
        <v>100</v>
      </c>
      <c r="M28" s="41">
        <v>25</v>
      </c>
      <c r="N28" s="40">
        <v>60</v>
      </c>
      <c r="O28" s="41">
        <v>0</v>
      </c>
      <c r="P28" s="40">
        <v>10</v>
      </c>
      <c r="Q28" s="41">
        <v>0</v>
      </c>
      <c r="R28" s="40">
        <v>5</v>
      </c>
      <c r="S28" s="41"/>
      <c r="T28" s="42"/>
      <c r="U28" s="46" t="s">
        <v>93</v>
      </c>
      <c r="V28" s="38" t="s">
        <v>105</v>
      </c>
      <c r="W28" s="27"/>
      <c r="X28" s="27"/>
      <c r="Y28" s="45"/>
      <c r="Z28" s="27"/>
      <c r="AA28" s="27"/>
      <c r="AB28" s="27"/>
      <c r="AC28" s="27"/>
    </row>
    <row r="29" spans="1:29" ht="15.75" customHeight="1" x14ac:dyDescent="0.25">
      <c r="A29" s="27" t="str">
        <f t="shared" si="0"/>
        <v># 6 - 703.004.006</v>
      </c>
      <c r="B29" s="27"/>
      <c r="C29" s="27" t="s">
        <v>75</v>
      </c>
      <c r="D29" s="27" t="s">
        <v>35</v>
      </c>
      <c r="E29" s="27" t="s">
        <v>85</v>
      </c>
      <c r="F29" s="27" t="s">
        <v>94</v>
      </c>
      <c r="G29" s="27" t="s">
        <v>36</v>
      </c>
      <c r="H29" s="27"/>
      <c r="I29" s="39">
        <v>100</v>
      </c>
      <c r="J29" s="40">
        <v>100</v>
      </c>
      <c r="K29" s="41">
        <v>90</v>
      </c>
      <c r="L29" s="40">
        <v>100</v>
      </c>
      <c r="M29" s="41">
        <v>20</v>
      </c>
      <c r="N29" s="40">
        <v>55</v>
      </c>
      <c r="O29" s="41">
        <v>0</v>
      </c>
      <c r="P29" s="40">
        <v>15</v>
      </c>
      <c r="Q29" s="41">
        <v>0</v>
      </c>
      <c r="R29" s="40">
        <v>5</v>
      </c>
      <c r="S29" s="41"/>
      <c r="T29" s="42"/>
      <c r="U29" s="27" t="s">
        <v>106</v>
      </c>
      <c r="V29" s="38" t="s">
        <v>107</v>
      </c>
      <c r="W29" s="27"/>
      <c r="X29" s="27"/>
      <c r="Y29" s="45"/>
      <c r="Z29" s="27"/>
      <c r="AA29" s="27"/>
      <c r="AB29" s="27"/>
      <c r="AC29" s="27"/>
    </row>
    <row r="30" spans="1:29" ht="15.75" customHeight="1" x14ac:dyDescent="0.25">
      <c r="A30" s="27" t="str">
        <f t="shared" si="0"/>
        <v># 67 - 703.004.067</v>
      </c>
      <c r="B30" s="27"/>
      <c r="C30" s="27" t="s">
        <v>75</v>
      </c>
      <c r="D30" s="27" t="s">
        <v>35</v>
      </c>
      <c r="E30" s="27" t="s">
        <v>94</v>
      </c>
      <c r="F30" s="27" t="s">
        <v>36</v>
      </c>
      <c r="G30" s="27" t="s">
        <v>103</v>
      </c>
      <c r="H30" s="27"/>
      <c r="I30" s="39">
        <v>100</v>
      </c>
      <c r="J30" s="40">
        <v>100</v>
      </c>
      <c r="K30" s="41">
        <v>90</v>
      </c>
      <c r="L30" s="40">
        <v>100</v>
      </c>
      <c r="M30" s="41">
        <v>20</v>
      </c>
      <c r="N30" s="40">
        <v>55</v>
      </c>
      <c r="O30" s="41">
        <v>0</v>
      </c>
      <c r="P30" s="40">
        <v>10</v>
      </c>
      <c r="Q30" s="41">
        <v>0</v>
      </c>
      <c r="R30" s="40">
        <v>5</v>
      </c>
      <c r="S30" s="41"/>
      <c r="T30" s="42"/>
      <c r="U30" s="27" t="s">
        <v>108</v>
      </c>
      <c r="V30" s="38" t="s">
        <v>109</v>
      </c>
      <c r="W30" s="27"/>
      <c r="X30" s="27"/>
      <c r="Y30" s="45"/>
      <c r="Z30" s="27"/>
      <c r="AA30" s="27"/>
      <c r="AB30" s="27"/>
      <c r="AC30" s="27"/>
    </row>
    <row r="31" spans="1:29" ht="15.75" customHeight="1" x14ac:dyDescent="0.25">
      <c r="A31" s="27" t="str">
        <f t="shared" si="0"/>
        <v># 67 - 311.002.001</v>
      </c>
      <c r="B31" s="27"/>
      <c r="C31" s="27" t="s">
        <v>75</v>
      </c>
      <c r="D31" s="27" t="s">
        <v>35</v>
      </c>
      <c r="E31" s="27" t="s">
        <v>94</v>
      </c>
      <c r="F31" s="27" t="s">
        <v>36</v>
      </c>
      <c r="G31" s="27" t="s">
        <v>103</v>
      </c>
      <c r="H31" s="27"/>
      <c r="I31" s="39">
        <v>100</v>
      </c>
      <c r="J31" s="40">
        <v>100</v>
      </c>
      <c r="K31" s="41">
        <v>90</v>
      </c>
      <c r="L31" s="40">
        <v>100</v>
      </c>
      <c r="M31" s="41">
        <v>20</v>
      </c>
      <c r="N31" s="40">
        <v>55</v>
      </c>
      <c r="O31" s="41">
        <v>0</v>
      </c>
      <c r="P31" s="40">
        <v>10</v>
      </c>
      <c r="Q31" s="41">
        <v>0</v>
      </c>
      <c r="R31" s="40">
        <v>5</v>
      </c>
      <c r="S31" s="41"/>
      <c r="T31" s="42"/>
      <c r="U31" s="27" t="s">
        <v>92</v>
      </c>
      <c r="V31" s="38" t="s">
        <v>109</v>
      </c>
      <c r="W31" s="27"/>
      <c r="X31" s="27"/>
      <c r="Y31" s="45"/>
      <c r="Z31" s="27"/>
      <c r="AA31" s="27"/>
      <c r="AB31" s="27"/>
      <c r="AC31" s="27"/>
    </row>
    <row r="32" spans="1:29" ht="15.75" customHeight="1" x14ac:dyDescent="0.25">
      <c r="A32" s="27" t="str">
        <f t="shared" si="0"/>
        <v># 67 - 311.002.002</v>
      </c>
      <c r="B32" s="27"/>
      <c r="C32" s="27" t="s">
        <v>75</v>
      </c>
      <c r="D32" s="27" t="s">
        <v>35</v>
      </c>
      <c r="E32" s="27" t="s">
        <v>94</v>
      </c>
      <c r="F32" s="27" t="s">
        <v>36</v>
      </c>
      <c r="G32" s="27" t="s">
        <v>103</v>
      </c>
      <c r="H32" s="27"/>
      <c r="I32" s="39">
        <v>100</v>
      </c>
      <c r="J32" s="40">
        <v>100</v>
      </c>
      <c r="K32" s="41">
        <v>90</v>
      </c>
      <c r="L32" s="40">
        <v>100</v>
      </c>
      <c r="M32" s="41">
        <v>20</v>
      </c>
      <c r="N32" s="40">
        <v>55</v>
      </c>
      <c r="O32" s="41">
        <v>0</v>
      </c>
      <c r="P32" s="40">
        <v>10</v>
      </c>
      <c r="Q32" s="41">
        <v>0</v>
      </c>
      <c r="R32" s="40">
        <v>5</v>
      </c>
      <c r="S32" s="41"/>
      <c r="T32" s="42"/>
      <c r="U32" s="27" t="s">
        <v>93</v>
      </c>
      <c r="V32" s="38" t="s">
        <v>109</v>
      </c>
      <c r="W32" s="27"/>
      <c r="X32" s="27"/>
      <c r="Y32" s="45"/>
      <c r="Z32" s="27"/>
      <c r="AA32" s="27"/>
      <c r="AB32" s="27"/>
      <c r="AC32" s="27"/>
    </row>
    <row r="33" spans="1:29" ht="15.75" customHeight="1" x14ac:dyDescent="0.25">
      <c r="A33" s="27" t="str">
        <f t="shared" si="0"/>
        <v># 68 - 703.004.068</v>
      </c>
      <c r="B33" s="27"/>
      <c r="C33" s="27" t="s">
        <v>75</v>
      </c>
      <c r="D33" s="27" t="s">
        <v>35</v>
      </c>
      <c r="E33" s="27" t="s">
        <v>94</v>
      </c>
      <c r="F33" s="27" t="s">
        <v>36</v>
      </c>
      <c r="G33" s="27" t="s">
        <v>103</v>
      </c>
      <c r="H33" s="27" t="s">
        <v>110</v>
      </c>
      <c r="I33" s="39">
        <v>100</v>
      </c>
      <c r="J33" s="40">
        <v>100</v>
      </c>
      <c r="K33" s="41">
        <v>90</v>
      </c>
      <c r="L33" s="40">
        <v>100</v>
      </c>
      <c r="M33" s="41">
        <v>30</v>
      </c>
      <c r="N33" s="40">
        <v>65</v>
      </c>
      <c r="O33" s="41">
        <v>5</v>
      </c>
      <c r="P33" s="40">
        <v>25</v>
      </c>
      <c r="Q33" s="41">
        <v>0</v>
      </c>
      <c r="R33" s="40">
        <v>10</v>
      </c>
      <c r="S33" s="41">
        <v>0</v>
      </c>
      <c r="T33" s="42">
        <v>5</v>
      </c>
      <c r="U33" s="27" t="s">
        <v>111</v>
      </c>
      <c r="V33" s="38" t="s">
        <v>112</v>
      </c>
      <c r="W33" s="27"/>
      <c r="X33" s="27"/>
      <c r="Y33" s="27"/>
      <c r="Z33" s="27"/>
      <c r="AA33" s="27"/>
      <c r="AB33" s="27"/>
      <c r="AC33" s="27"/>
    </row>
    <row r="34" spans="1:29" ht="15.75" customHeight="1" x14ac:dyDescent="0.25">
      <c r="A34" s="27" t="str">
        <f t="shared" si="0"/>
        <v># 7 - 703.004.007</v>
      </c>
      <c r="B34" s="27"/>
      <c r="C34" s="27" t="s">
        <v>35</v>
      </c>
      <c r="D34" s="27" t="s">
        <v>85</v>
      </c>
      <c r="E34" s="27" t="s">
        <v>94</v>
      </c>
      <c r="F34" s="27" t="s">
        <v>36</v>
      </c>
      <c r="G34" s="27" t="s">
        <v>103</v>
      </c>
      <c r="H34" s="27"/>
      <c r="I34" s="39">
        <v>100</v>
      </c>
      <c r="J34" s="40">
        <v>100</v>
      </c>
      <c r="K34" s="41">
        <v>90</v>
      </c>
      <c r="L34" s="40">
        <v>100</v>
      </c>
      <c r="M34" s="41">
        <v>40</v>
      </c>
      <c r="N34" s="40">
        <v>70</v>
      </c>
      <c r="O34" s="41">
        <v>0</v>
      </c>
      <c r="P34" s="40">
        <v>15</v>
      </c>
      <c r="Q34" s="41">
        <v>0</v>
      </c>
      <c r="R34" s="40">
        <v>5</v>
      </c>
      <c r="S34" s="41"/>
      <c r="T34" s="42"/>
      <c r="U34" s="27" t="s">
        <v>113</v>
      </c>
      <c r="V34" s="38" t="s">
        <v>114</v>
      </c>
      <c r="W34" s="27"/>
      <c r="X34" s="27"/>
      <c r="Y34" s="27"/>
      <c r="Z34" s="27"/>
      <c r="AA34" s="27"/>
      <c r="AB34" s="27"/>
      <c r="AC34" s="27"/>
    </row>
    <row r="35" spans="1:29" ht="15.75" customHeight="1" x14ac:dyDescent="0.25">
      <c r="A35" s="27" t="str">
        <f t="shared" si="0"/>
        <v># 78 - 703.004.078</v>
      </c>
      <c r="B35" s="27"/>
      <c r="C35" s="27" t="s">
        <v>35</v>
      </c>
      <c r="D35" s="27" t="s">
        <v>85</v>
      </c>
      <c r="E35" s="27" t="s">
        <v>94</v>
      </c>
      <c r="F35" s="27" t="s">
        <v>36</v>
      </c>
      <c r="G35" s="27" t="s">
        <v>103</v>
      </c>
      <c r="H35" s="27" t="s">
        <v>110</v>
      </c>
      <c r="I35" s="39">
        <v>100</v>
      </c>
      <c r="J35" s="40">
        <v>100</v>
      </c>
      <c r="K35" s="41">
        <v>90</v>
      </c>
      <c r="L35" s="40">
        <v>100</v>
      </c>
      <c r="M35" s="41">
        <v>40</v>
      </c>
      <c r="N35" s="40">
        <v>75</v>
      </c>
      <c r="O35" s="41">
        <v>5</v>
      </c>
      <c r="P35" s="40">
        <v>25</v>
      </c>
      <c r="Q35" s="41">
        <v>0</v>
      </c>
      <c r="R35" s="40">
        <v>10</v>
      </c>
      <c r="S35" s="41">
        <v>0</v>
      </c>
      <c r="T35" s="42">
        <v>5</v>
      </c>
      <c r="U35" s="27" t="s">
        <v>115</v>
      </c>
      <c r="V35" s="38" t="s">
        <v>116</v>
      </c>
      <c r="W35" s="27"/>
      <c r="X35" s="27"/>
      <c r="Y35" s="45"/>
      <c r="Z35" s="27"/>
      <c r="AA35" s="27"/>
      <c r="AB35" s="27"/>
      <c r="AC35" s="27"/>
    </row>
    <row r="36" spans="1:29" ht="15.75" customHeight="1" x14ac:dyDescent="0.25">
      <c r="A36" s="27" t="str">
        <f t="shared" si="0"/>
        <v># 8 - 703.004.008</v>
      </c>
      <c r="B36" s="27"/>
      <c r="C36" s="27" t="s">
        <v>85</v>
      </c>
      <c r="D36" s="27" t="s">
        <v>94</v>
      </c>
      <c r="E36" s="27" t="s">
        <v>36</v>
      </c>
      <c r="F36" s="27" t="s">
        <v>103</v>
      </c>
      <c r="G36" s="27" t="s">
        <v>110</v>
      </c>
      <c r="H36" s="27"/>
      <c r="I36" s="39">
        <v>100</v>
      </c>
      <c r="J36" s="40">
        <v>100</v>
      </c>
      <c r="K36" s="41">
        <v>85</v>
      </c>
      <c r="L36" s="40">
        <v>100</v>
      </c>
      <c r="M36" s="41">
        <v>10</v>
      </c>
      <c r="N36" s="40">
        <v>30</v>
      </c>
      <c r="O36" s="41">
        <v>0</v>
      </c>
      <c r="P36" s="40">
        <v>10</v>
      </c>
      <c r="Q36" s="41">
        <v>0</v>
      </c>
      <c r="R36" s="40">
        <v>5</v>
      </c>
      <c r="S36" s="41"/>
      <c r="T36" s="42"/>
      <c r="U36" s="27" t="s">
        <v>117</v>
      </c>
      <c r="V36" s="38" t="s">
        <v>118</v>
      </c>
      <c r="W36" s="27"/>
      <c r="X36" s="27"/>
      <c r="Y36" s="45"/>
      <c r="Z36" s="27"/>
      <c r="AA36" s="27"/>
      <c r="AB36" s="27"/>
      <c r="AC36" s="27"/>
    </row>
    <row r="37" spans="1:29" ht="15.75" customHeight="1" x14ac:dyDescent="0.25">
      <c r="A37" s="27" t="str">
        <f t="shared" si="0"/>
        <v># 89 - 703.004.089</v>
      </c>
      <c r="B37" s="27"/>
      <c r="C37" s="27" t="s">
        <v>85</v>
      </c>
      <c r="D37" s="27" t="s">
        <v>94</v>
      </c>
      <c r="E37" s="27" t="s">
        <v>36</v>
      </c>
      <c r="F37" s="27" t="s">
        <v>103</v>
      </c>
      <c r="G37" s="27" t="s">
        <v>110</v>
      </c>
      <c r="H37" s="27" t="s">
        <v>119</v>
      </c>
      <c r="I37" s="39">
        <v>100</v>
      </c>
      <c r="J37" s="40">
        <v>100</v>
      </c>
      <c r="K37" s="41">
        <v>90</v>
      </c>
      <c r="L37" s="40">
        <v>100</v>
      </c>
      <c r="M37" s="41">
        <v>20</v>
      </c>
      <c r="N37" s="40">
        <v>55</v>
      </c>
      <c r="O37" s="41">
        <v>5</v>
      </c>
      <c r="P37" s="40">
        <v>30</v>
      </c>
      <c r="Q37" s="41">
        <v>0</v>
      </c>
      <c r="R37" s="40">
        <v>10</v>
      </c>
      <c r="S37" s="41">
        <v>0</v>
      </c>
      <c r="T37" s="42">
        <v>5</v>
      </c>
      <c r="U37" s="27" t="s">
        <v>120</v>
      </c>
      <c r="V37" s="38" t="s">
        <v>121</v>
      </c>
      <c r="W37" s="27"/>
      <c r="X37" s="27"/>
      <c r="Y37" s="27"/>
      <c r="Z37" s="27"/>
      <c r="AA37" s="27"/>
      <c r="AB37" s="27"/>
      <c r="AC37" s="27"/>
    </row>
    <row r="38" spans="1:29" ht="15.75" customHeight="1" x14ac:dyDescent="0.25">
      <c r="A38" s="27" t="str">
        <f t="shared" si="0"/>
        <v># 9 - 703.004.009</v>
      </c>
      <c r="B38" s="27"/>
      <c r="C38" s="27" t="s">
        <v>94</v>
      </c>
      <c r="D38" s="27" t="s">
        <v>36</v>
      </c>
      <c r="E38" s="27" t="s">
        <v>103</v>
      </c>
      <c r="F38" s="27" t="s">
        <v>110</v>
      </c>
      <c r="G38" s="27" t="s">
        <v>119</v>
      </c>
      <c r="H38" s="27"/>
      <c r="I38" s="39">
        <v>100</v>
      </c>
      <c r="J38" s="40">
        <v>100</v>
      </c>
      <c r="K38" s="41">
        <v>85</v>
      </c>
      <c r="L38" s="40">
        <v>100</v>
      </c>
      <c r="M38" s="41">
        <v>10</v>
      </c>
      <c r="N38" s="40">
        <v>40</v>
      </c>
      <c r="O38" s="41">
        <v>0</v>
      </c>
      <c r="P38" s="40">
        <v>10</v>
      </c>
      <c r="Q38" s="41">
        <v>0</v>
      </c>
      <c r="R38" s="40">
        <v>5</v>
      </c>
      <c r="S38" s="41"/>
      <c r="T38" s="42"/>
      <c r="U38" s="27" t="s">
        <v>122</v>
      </c>
      <c r="V38" s="38" t="s">
        <v>123</v>
      </c>
      <c r="W38" s="27"/>
      <c r="X38" s="27"/>
      <c r="Y38" s="45"/>
      <c r="Z38" s="27"/>
      <c r="AA38" s="27"/>
      <c r="AB38" s="27"/>
      <c r="AC38" s="27"/>
    </row>
    <row r="39" spans="1:29" ht="15.75" customHeight="1" x14ac:dyDescent="0.25">
      <c r="A39" s="27" t="str">
        <f t="shared" si="0"/>
        <v># 10 - 703.004.010</v>
      </c>
      <c r="B39" s="27"/>
      <c r="C39" s="27" t="s">
        <v>94</v>
      </c>
      <c r="D39" s="27" t="s">
        <v>36</v>
      </c>
      <c r="E39" s="27" t="s">
        <v>64</v>
      </c>
      <c r="F39" s="27"/>
      <c r="G39" s="27"/>
      <c r="H39" s="27"/>
      <c r="I39" s="30">
        <v>100</v>
      </c>
      <c r="J39" s="47">
        <v>100</v>
      </c>
      <c r="K39" s="48">
        <v>85</v>
      </c>
      <c r="L39" s="47">
        <v>100</v>
      </c>
      <c r="M39" s="48">
        <v>10</v>
      </c>
      <c r="N39" s="47">
        <v>30</v>
      </c>
      <c r="O39" s="48"/>
      <c r="P39" s="47"/>
      <c r="Q39" s="48"/>
      <c r="R39" s="47"/>
      <c r="S39" s="48"/>
      <c r="T39" s="49"/>
      <c r="U39" s="27" t="s">
        <v>124</v>
      </c>
      <c r="V39" s="38" t="s">
        <v>125</v>
      </c>
      <c r="W39" s="27"/>
      <c r="X39" s="27"/>
      <c r="Y39" s="45"/>
      <c r="Z39" s="27"/>
      <c r="AA39" s="27"/>
      <c r="AB39" s="27"/>
      <c r="AC39" s="27"/>
    </row>
    <row r="40" spans="1:29" ht="15.75" customHeight="1" x14ac:dyDescent="0.25">
      <c r="A40" s="27" t="str">
        <f t="shared" si="0"/>
        <v>212.002.001 - 212.002.001</v>
      </c>
      <c r="B40" s="27"/>
      <c r="C40" s="27" t="s">
        <v>61</v>
      </c>
      <c r="D40" s="27" t="s">
        <v>110</v>
      </c>
      <c r="E40" s="27"/>
      <c r="F40" s="27"/>
      <c r="G40" s="27"/>
      <c r="H40" s="27"/>
      <c r="I40" s="27">
        <v>100</v>
      </c>
      <c r="J40" s="27">
        <v>100</v>
      </c>
      <c r="K40" s="27">
        <v>0</v>
      </c>
      <c r="L40" s="27">
        <v>5</v>
      </c>
      <c r="M40" s="48"/>
      <c r="N40" s="47"/>
      <c r="O40" s="48"/>
      <c r="P40" s="47"/>
      <c r="Q40" s="48"/>
      <c r="R40" s="47"/>
      <c r="S40" s="48"/>
      <c r="T40" s="49"/>
      <c r="U40" s="38" t="s">
        <v>126</v>
      </c>
      <c r="V40" s="38" t="s">
        <v>126</v>
      </c>
      <c r="W40" s="27"/>
      <c r="X40" s="27"/>
      <c r="Y40" s="45"/>
      <c r="Z40" s="27"/>
      <c r="AA40" s="27"/>
      <c r="AB40" s="27"/>
      <c r="AC40" s="27"/>
    </row>
    <row r="41" spans="1:29" ht="15.75" customHeight="1" x14ac:dyDescent="0.25">
      <c r="A41" s="38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45"/>
      <c r="Z41" s="27"/>
      <c r="AA41" s="27"/>
      <c r="AB41" s="27"/>
      <c r="AC41" s="27"/>
    </row>
    <row r="42" spans="1:29" ht="15.75" customHeight="1" x14ac:dyDescent="0.25">
      <c r="A42" s="38"/>
      <c r="B42" s="38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45"/>
      <c r="Z42" s="27"/>
      <c r="AA42" s="27"/>
      <c r="AB42" s="27"/>
      <c r="AC42" s="27"/>
    </row>
    <row r="43" spans="1:29" ht="15.75" customHeight="1" x14ac:dyDescent="0.25">
      <c r="A43" s="3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45"/>
      <c r="Z43" s="27"/>
      <c r="AA43" s="27"/>
      <c r="AB43" s="27"/>
      <c r="AC43" s="27"/>
    </row>
    <row r="44" spans="1:29" ht="15.75" customHeight="1" x14ac:dyDescent="0.25">
      <c r="A44" s="38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45"/>
      <c r="Z44" s="27"/>
      <c r="AA44" s="27"/>
      <c r="AB44" s="27"/>
      <c r="AC44" s="27"/>
    </row>
    <row r="45" spans="1:29" ht="15.75" customHeight="1" x14ac:dyDescent="0.25">
      <c r="A45" s="38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45"/>
      <c r="Z45" s="27"/>
      <c r="AA45" s="27"/>
      <c r="AB45" s="27"/>
      <c r="AC45" s="27"/>
    </row>
    <row r="46" spans="1:29" ht="15.75" customHeight="1" x14ac:dyDescent="0.25">
      <c r="A46" s="38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45"/>
      <c r="Z46" s="27"/>
      <c r="AA46" s="27"/>
      <c r="AB46" s="27"/>
      <c r="AC46" s="27"/>
    </row>
    <row r="47" spans="1:29" ht="15.75" customHeight="1" x14ac:dyDescent="0.25">
      <c r="A47" s="38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45"/>
      <c r="Z47" s="27"/>
      <c r="AA47" s="27"/>
      <c r="AB47" s="27"/>
      <c r="AC47" s="27"/>
    </row>
    <row r="48" spans="1:29" ht="15.75" customHeight="1" x14ac:dyDescent="0.25">
      <c r="A48" s="38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45"/>
      <c r="Z48" s="27"/>
      <c r="AA48" s="27"/>
      <c r="AB48" s="27"/>
      <c r="AC48" s="27"/>
    </row>
    <row r="49" spans="1:29" ht="15.75" customHeight="1" x14ac:dyDescent="0.25">
      <c r="A49" s="38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45"/>
      <c r="Z49" s="27"/>
      <c r="AA49" s="27"/>
      <c r="AB49" s="27"/>
      <c r="AC49" s="27"/>
    </row>
    <row r="50" spans="1:29" ht="15.75" customHeight="1" x14ac:dyDescent="0.25">
      <c r="A50" s="38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45"/>
      <c r="Z50" s="27"/>
      <c r="AA50" s="27"/>
      <c r="AB50" s="27"/>
      <c r="AC50" s="27"/>
    </row>
    <row r="51" spans="1:29" ht="15.75" customHeight="1" x14ac:dyDescent="0.25">
      <c r="A51" s="38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45"/>
      <c r="Z51" s="27"/>
      <c r="AA51" s="27"/>
      <c r="AB51" s="27"/>
      <c r="AC51" s="27"/>
    </row>
    <row r="52" spans="1:29" ht="15.75" customHeight="1" x14ac:dyDescent="0.25">
      <c r="A52" s="38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45"/>
      <c r="Z52" s="27"/>
      <c r="AA52" s="27"/>
      <c r="AB52" s="27"/>
      <c r="AC52" s="27"/>
    </row>
    <row r="53" spans="1:29" ht="15.75" customHeight="1" x14ac:dyDescent="0.25">
      <c r="A53" s="38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45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</row>
    <row r="54" spans="1:29" ht="15.75" customHeight="1" x14ac:dyDescent="0.25">
      <c r="A54" s="27"/>
      <c r="B54" s="27"/>
      <c r="C54" s="27"/>
      <c r="D54" s="27"/>
      <c r="E54" s="27"/>
      <c r="F54" s="27"/>
      <c r="G54" s="27"/>
      <c r="H54" s="43"/>
      <c r="I54" s="43"/>
      <c r="J54" s="43"/>
      <c r="K54" s="43"/>
      <c r="L54" s="43"/>
      <c r="M54" s="43"/>
      <c r="N54" s="43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</row>
    <row r="55" spans="1:29" ht="15.75" customHeight="1" x14ac:dyDescent="0.25">
      <c r="A55" s="27"/>
      <c r="B55" s="27"/>
      <c r="C55" s="27"/>
      <c r="D55" s="27"/>
      <c r="E55" s="27"/>
      <c r="F55" s="27"/>
      <c r="G55" s="27"/>
      <c r="H55" s="43"/>
      <c r="I55" s="43"/>
      <c r="J55" s="43"/>
      <c r="K55" s="43"/>
      <c r="L55" s="43"/>
      <c r="M55" s="43"/>
      <c r="N55" s="43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</row>
    <row r="56" spans="1:29" ht="15.75" customHeight="1" x14ac:dyDescent="0.25">
      <c r="A56" s="361" t="s">
        <v>48</v>
      </c>
      <c r="B56" s="231"/>
      <c r="C56" s="231"/>
      <c r="D56" s="27"/>
      <c r="E56" s="27" t="s">
        <v>25</v>
      </c>
      <c r="F56" s="27"/>
      <c r="G56" s="27"/>
      <c r="H56" s="27"/>
      <c r="I56" s="27"/>
      <c r="J56" s="27"/>
      <c r="K56" s="27"/>
      <c r="L56" s="27"/>
      <c r="M56" s="27"/>
      <c r="N56" s="45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</row>
    <row r="57" spans="1:29" ht="15.75" customHeight="1" x14ac:dyDescent="0.25">
      <c r="A57" s="50" t="s">
        <v>127</v>
      </c>
      <c r="B57" s="51"/>
      <c r="C57" s="50" t="s">
        <v>128</v>
      </c>
      <c r="D57" s="27"/>
      <c r="E57" s="27" t="s">
        <v>127</v>
      </c>
      <c r="F57" s="27"/>
      <c r="G57" s="27" t="s">
        <v>128</v>
      </c>
      <c r="H57" s="43"/>
      <c r="I57" s="43"/>
      <c r="J57" s="43"/>
      <c r="K57" s="43"/>
      <c r="L57" s="43"/>
      <c r="M57" s="43"/>
      <c r="N57" s="43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</row>
    <row r="58" spans="1:29" ht="15.75" customHeight="1" x14ac:dyDescent="0.25">
      <c r="A58" s="52"/>
      <c r="B58" s="53"/>
      <c r="C58" s="52"/>
      <c r="D58" s="27"/>
      <c r="E58" s="27"/>
      <c r="F58" s="27"/>
      <c r="G58" s="27"/>
      <c r="H58" s="43"/>
      <c r="I58" s="43"/>
      <c r="J58" s="43"/>
      <c r="K58" s="43"/>
      <c r="L58" s="43"/>
      <c r="M58" s="43"/>
      <c r="N58" s="45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</row>
    <row r="59" spans="1:29" ht="15.75" customHeight="1" x14ac:dyDescent="0.25">
      <c r="A59" s="54" t="s">
        <v>67</v>
      </c>
      <c r="B59" s="55"/>
      <c r="C59" s="56">
        <v>1</v>
      </c>
      <c r="D59" s="27"/>
      <c r="E59" s="27" t="s">
        <v>67</v>
      </c>
      <c r="F59" s="27"/>
      <c r="G59" s="27">
        <v>1</v>
      </c>
      <c r="H59" s="43"/>
      <c r="I59" s="43"/>
      <c r="J59" s="43"/>
      <c r="K59" s="43"/>
      <c r="L59" s="43"/>
      <c r="M59" s="43"/>
      <c r="N59" s="43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</row>
    <row r="60" spans="1:29" ht="15.75" customHeight="1" x14ac:dyDescent="0.25">
      <c r="A60" s="54" t="s">
        <v>78</v>
      </c>
      <c r="B60" s="55"/>
      <c r="C60" s="56">
        <v>1</v>
      </c>
      <c r="D60" s="27"/>
      <c r="E60" s="27" t="s">
        <v>78</v>
      </c>
      <c r="F60" s="27"/>
      <c r="G60" s="27">
        <v>1</v>
      </c>
      <c r="H60" s="43"/>
      <c r="I60" s="43"/>
      <c r="J60" s="43"/>
      <c r="K60" s="43"/>
      <c r="L60" s="43"/>
      <c r="M60" s="43"/>
      <c r="N60" s="4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</row>
    <row r="61" spans="1:29" ht="15.75" customHeight="1" x14ac:dyDescent="0.25">
      <c r="A61" s="54" t="s">
        <v>79</v>
      </c>
      <c r="B61" s="55"/>
      <c r="C61" s="56">
        <v>1</v>
      </c>
      <c r="D61" s="27"/>
      <c r="E61" s="27" t="s">
        <v>79</v>
      </c>
      <c r="F61" s="27"/>
      <c r="G61" s="27">
        <v>1</v>
      </c>
      <c r="H61" s="43"/>
      <c r="I61" s="43"/>
      <c r="J61" s="43"/>
      <c r="K61" s="43"/>
      <c r="L61" s="43"/>
      <c r="M61" s="43"/>
      <c r="N61" s="43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</row>
    <row r="62" spans="1:29" ht="15.75" customHeight="1" x14ac:dyDescent="0.25">
      <c r="A62" s="54" t="s">
        <v>82</v>
      </c>
      <c r="B62" s="55"/>
      <c r="C62" s="56">
        <v>1</v>
      </c>
      <c r="D62" s="27"/>
      <c r="E62" s="27" t="s">
        <v>82</v>
      </c>
      <c r="F62" s="27"/>
      <c r="G62" s="27">
        <v>1</v>
      </c>
      <c r="H62" s="43"/>
      <c r="I62" s="43"/>
      <c r="J62" s="43"/>
      <c r="K62" s="43"/>
      <c r="L62" s="43"/>
      <c r="M62" s="43"/>
      <c r="N62" s="43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</row>
    <row r="63" spans="1:29" ht="15.75" customHeight="1" x14ac:dyDescent="0.25">
      <c r="A63" s="54" t="s">
        <v>72</v>
      </c>
      <c r="B63" s="55"/>
      <c r="C63" s="56">
        <v>1</v>
      </c>
      <c r="D63" s="27"/>
      <c r="E63" s="27" t="s">
        <v>72</v>
      </c>
      <c r="F63" s="27"/>
      <c r="G63" s="27">
        <v>1</v>
      </c>
      <c r="H63" s="43"/>
      <c r="I63" s="43"/>
      <c r="J63" s="43"/>
      <c r="K63" s="43"/>
      <c r="L63" s="43"/>
      <c r="M63" s="43"/>
      <c r="N63" s="43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</row>
    <row r="64" spans="1:29" ht="15.75" customHeight="1" x14ac:dyDescent="0.25">
      <c r="A64" s="54" t="s">
        <v>61</v>
      </c>
      <c r="B64" s="55"/>
      <c r="C64" s="56">
        <v>1</v>
      </c>
      <c r="D64" s="27"/>
      <c r="E64" s="27" t="s">
        <v>61</v>
      </c>
      <c r="F64" s="27"/>
      <c r="G64" s="27">
        <v>1</v>
      </c>
      <c r="H64" s="43"/>
      <c r="I64" s="43"/>
      <c r="J64" s="43"/>
      <c r="K64" s="43"/>
      <c r="L64" s="43"/>
      <c r="M64" s="43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</row>
    <row r="65" spans="1:29" ht="15.75" customHeight="1" x14ac:dyDescent="0.25">
      <c r="A65" s="54" t="s">
        <v>34</v>
      </c>
      <c r="B65" s="55"/>
      <c r="C65" s="56">
        <v>1</v>
      </c>
      <c r="D65" s="27"/>
      <c r="E65" s="27" t="s">
        <v>34</v>
      </c>
      <c r="F65" s="27"/>
      <c r="G65" s="27">
        <v>1</v>
      </c>
      <c r="H65" s="43"/>
      <c r="I65" s="43"/>
      <c r="J65" s="43"/>
      <c r="K65" s="43"/>
      <c r="L65" s="43"/>
      <c r="M65" s="43"/>
      <c r="N65" s="43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</row>
    <row r="66" spans="1:29" ht="15.75" customHeight="1" x14ac:dyDescent="0.25">
      <c r="A66" s="54" t="s">
        <v>75</v>
      </c>
      <c r="B66" s="27"/>
      <c r="C66" s="56">
        <v>1</v>
      </c>
      <c r="D66" s="27"/>
      <c r="E66" s="27" t="s">
        <v>75</v>
      </c>
      <c r="F66" s="27"/>
      <c r="G66" s="27">
        <v>1</v>
      </c>
      <c r="H66" s="43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</row>
    <row r="67" spans="1:29" ht="15.75" customHeight="1" x14ac:dyDescent="0.25">
      <c r="A67" s="54" t="s">
        <v>35</v>
      </c>
      <c r="B67" s="27"/>
      <c r="C67" s="56">
        <v>1</v>
      </c>
      <c r="D67" s="27"/>
      <c r="E67" s="27" t="s">
        <v>35</v>
      </c>
      <c r="F67" s="27"/>
      <c r="G67" s="27">
        <v>1</v>
      </c>
      <c r="H67" s="43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</row>
    <row r="68" spans="1:29" ht="15.75" customHeight="1" x14ac:dyDescent="0.25">
      <c r="A68" s="54" t="s">
        <v>129</v>
      </c>
      <c r="B68" s="27"/>
      <c r="C68" s="56">
        <v>1</v>
      </c>
      <c r="D68" s="27"/>
      <c r="E68" s="27" t="s">
        <v>129</v>
      </c>
      <c r="F68" s="27"/>
      <c r="G68" s="27">
        <v>1</v>
      </c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43"/>
      <c r="T68" s="27"/>
      <c r="U68" s="27"/>
      <c r="V68" s="27"/>
      <c r="W68" s="27"/>
      <c r="X68" s="27"/>
      <c r="Y68" s="27"/>
      <c r="Z68" s="27"/>
      <c r="AA68" s="27"/>
      <c r="AB68" s="27"/>
      <c r="AC68" s="27"/>
    </row>
    <row r="69" spans="1:29" ht="15.75" customHeight="1" x14ac:dyDescent="0.25">
      <c r="A69" s="54" t="s">
        <v>85</v>
      </c>
      <c r="B69" s="27"/>
      <c r="C69" s="56">
        <v>1</v>
      </c>
      <c r="D69" s="27"/>
      <c r="E69" s="27" t="s">
        <v>85</v>
      </c>
      <c r="F69" s="27"/>
      <c r="G69" s="27">
        <v>1</v>
      </c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43"/>
      <c r="T69" s="27"/>
      <c r="U69" s="27"/>
      <c r="V69" s="27"/>
      <c r="W69" s="27"/>
      <c r="X69" s="27"/>
      <c r="Y69" s="27"/>
      <c r="Z69" s="27"/>
      <c r="AA69" s="27"/>
      <c r="AB69" s="27"/>
      <c r="AC69" s="27"/>
    </row>
    <row r="70" spans="1:29" ht="15.75" customHeight="1" x14ac:dyDescent="0.25">
      <c r="A70" s="54" t="s">
        <v>94</v>
      </c>
      <c r="B70" s="27"/>
      <c r="C70" s="56">
        <v>1</v>
      </c>
      <c r="D70" s="27"/>
      <c r="E70" s="27" t="s">
        <v>94</v>
      </c>
      <c r="F70" s="27"/>
      <c r="G70" s="27">
        <v>1</v>
      </c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43"/>
      <c r="T70" s="27"/>
      <c r="U70" s="27"/>
      <c r="V70" s="27"/>
      <c r="W70" s="27"/>
      <c r="X70" s="27"/>
      <c r="Y70" s="27"/>
      <c r="Z70" s="27"/>
      <c r="AA70" s="27"/>
      <c r="AB70" s="27"/>
      <c r="AC70" s="27"/>
    </row>
    <row r="71" spans="1:29" ht="15.75" customHeight="1" x14ac:dyDescent="0.25">
      <c r="A71" s="54" t="s">
        <v>130</v>
      </c>
      <c r="B71" s="27"/>
      <c r="C71" s="56">
        <v>1</v>
      </c>
      <c r="D71" s="27"/>
      <c r="E71" s="27" t="s">
        <v>130</v>
      </c>
      <c r="F71" s="27"/>
      <c r="G71" s="27">
        <v>1</v>
      </c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43"/>
      <c r="T71" s="27"/>
      <c r="U71" s="27"/>
      <c r="V71" s="27"/>
      <c r="W71" s="27"/>
      <c r="X71" s="27"/>
      <c r="Y71" s="27"/>
      <c r="Z71" s="27"/>
      <c r="AA71" s="27"/>
      <c r="AB71" s="27"/>
      <c r="AC71" s="27"/>
    </row>
    <row r="72" spans="1:29" ht="15.75" customHeight="1" x14ac:dyDescent="0.25">
      <c r="A72" s="54" t="s">
        <v>131</v>
      </c>
      <c r="B72" s="27"/>
      <c r="C72" s="56">
        <v>1</v>
      </c>
      <c r="D72" s="27"/>
      <c r="E72" s="27" t="s">
        <v>131</v>
      </c>
      <c r="F72" s="27"/>
      <c r="G72" s="27">
        <v>1</v>
      </c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43"/>
      <c r="T72" s="27"/>
      <c r="U72" s="27"/>
      <c r="V72" s="27"/>
      <c r="W72" s="27"/>
      <c r="X72" s="27"/>
      <c r="Y72" s="27"/>
      <c r="Z72" s="27"/>
      <c r="AA72" s="27"/>
      <c r="AB72" s="27"/>
      <c r="AC72" s="27"/>
    </row>
    <row r="73" spans="1:29" ht="15.75" customHeight="1" x14ac:dyDescent="0.25">
      <c r="A73" s="54" t="s">
        <v>36</v>
      </c>
      <c r="B73" s="27"/>
      <c r="C73" s="56">
        <v>1</v>
      </c>
      <c r="D73" s="27"/>
      <c r="E73" s="27" t="s">
        <v>36</v>
      </c>
      <c r="F73" s="27"/>
      <c r="G73" s="27">
        <v>1</v>
      </c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43"/>
      <c r="T73" s="27"/>
      <c r="U73" s="27"/>
      <c r="V73" s="27"/>
      <c r="W73" s="27"/>
      <c r="X73" s="27"/>
      <c r="Y73" s="27"/>
      <c r="Z73" s="27"/>
      <c r="AA73" s="27"/>
      <c r="AB73" s="27"/>
      <c r="AC73" s="27"/>
    </row>
    <row r="74" spans="1:29" ht="15.75" customHeight="1" x14ac:dyDescent="0.25">
      <c r="A74" s="54" t="s">
        <v>103</v>
      </c>
      <c r="B74" s="27"/>
      <c r="C74" s="56">
        <v>1</v>
      </c>
      <c r="D74" s="27"/>
      <c r="E74" s="27" t="s">
        <v>103</v>
      </c>
      <c r="F74" s="27"/>
      <c r="G74" s="27">
        <v>1</v>
      </c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43"/>
      <c r="T74" s="27"/>
      <c r="U74" s="27"/>
      <c r="V74" s="27"/>
      <c r="W74" s="27"/>
      <c r="X74" s="27"/>
      <c r="Y74" s="27"/>
      <c r="Z74" s="27"/>
      <c r="AA74" s="27"/>
      <c r="AB74" s="27"/>
      <c r="AC74" s="27"/>
    </row>
    <row r="75" spans="1:29" ht="15.75" customHeight="1" x14ac:dyDescent="0.25">
      <c r="A75" s="54" t="s">
        <v>132</v>
      </c>
      <c r="B75" s="27"/>
      <c r="C75" s="56">
        <v>1</v>
      </c>
      <c r="D75" s="27"/>
      <c r="E75" s="27" t="s">
        <v>132</v>
      </c>
      <c r="F75" s="27"/>
      <c r="G75" s="27">
        <v>1</v>
      </c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43"/>
      <c r="T75" s="27"/>
      <c r="U75" s="27"/>
      <c r="V75" s="27"/>
      <c r="W75" s="27"/>
      <c r="X75" s="27"/>
      <c r="Y75" s="27"/>
      <c r="Z75" s="27"/>
      <c r="AA75" s="27"/>
      <c r="AB75" s="27"/>
      <c r="AC75" s="27"/>
    </row>
    <row r="76" spans="1:29" ht="15.75" customHeight="1" x14ac:dyDescent="0.25">
      <c r="A76" s="54" t="s">
        <v>110</v>
      </c>
      <c r="B76" s="27"/>
      <c r="C76" s="56">
        <v>1</v>
      </c>
      <c r="D76" s="27"/>
      <c r="E76" s="27" t="s">
        <v>110</v>
      </c>
      <c r="F76" s="27"/>
      <c r="G76" s="27">
        <v>1</v>
      </c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43"/>
      <c r="T76" s="43"/>
      <c r="U76" s="43"/>
      <c r="V76" s="43"/>
      <c r="W76" s="43"/>
      <c r="X76" s="43"/>
      <c r="Y76" s="45"/>
      <c r="Z76" s="27"/>
      <c r="AA76" s="27"/>
      <c r="AB76" s="27"/>
      <c r="AC76" s="27"/>
    </row>
    <row r="77" spans="1:29" ht="15.75" customHeight="1" x14ac:dyDescent="0.25">
      <c r="A77" s="54" t="s">
        <v>133</v>
      </c>
      <c r="B77" s="27"/>
      <c r="C77" s="56">
        <v>1</v>
      </c>
      <c r="D77" s="27"/>
      <c r="E77" s="27" t="s">
        <v>133</v>
      </c>
      <c r="F77" s="27"/>
      <c r="G77" s="27">
        <v>1</v>
      </c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43"/>
      <c r="T77" s="43"/>
      <c r="U77" s="43"/>
      <c r="V77" s="43"/>
      <c r="W77" s="43"/>
      <c r="X77" s="43"/>
      <c r="Y77" s="44"/>
      <c r="Z77" s="27"/>
      <c r="AA77" s="27"/>
      <c r="AB77" s="27"/>
      <c r="AC77" s="27"/>
    </row>
    <row r="78" spans="1:29" ht="15.75" customHeight="1" x14ac:dyDescent="0.25">
      <c r="A78" s="54" t="s">
        <v>37</v>
      </c>
      <c r="B78" s="27"/>
      <c r="C78" s="56">
        <v>1.5</v>
      </c>
      <c r="D78" s="27"/>
      <c r="E78" s="27" t="s">
        <v>37</v>
      </c>
      <c r="F78" s="27"/>
      <c r="G78" s="27">
        <v>1</v>
      </c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43"/>
      <c r="T78" s="43"/>
      <c r="U78" s="43"/>
      <c r="V78" s="43"/>
      <c r="W78" s="43"/>
      <c r="X78" s="43"/>
      <c r="Y78" s="44"/>
      <c r="Z78" s="27"/>
      <c r="AA78" s="27"/>
      <c r="AB78" s="27"/>
      <c r="AC78" s="27"/>
    </row>
    <row r="79" spans="1:29" ht="15.75" customHeight="1" x14ac:dyDescent="0.25">
      <c r="A79" s="54" t="s">
        <v>119</v>
      </c>
      <c r="B79" s="27"/>
      <c r="C79" s="56">
        <v>1.5</v>
      </c>
      <c r="D79" s="27"/>
      <c r="E79" s="27" t="s">
        <v>119</v>
      </c>
      <c r="F79" s="27"/>
      <c r="G79" s="27">
        <v>1</v>
      </c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43"/>
      <c r="T79" s="43"/>
      <c r="U79" s="43"/>
      <c r="V79" s="43"/>
      <c r="W79" s="43"/>
      <c r="X79" s="43"/>
      <c r="Y79" s="45"/>
      <c r="Z79" s="27"/>
      <c r="AA79" s="27"/>
      <c r="AB79" s="27"/>
      <c r="AC79" s="27"/>
    </row>
    <row r="80" spans="1:29" ht="15.75" customHeight="1" x14ac:dyDescent="0.25">
      <c r="A80" s="54" t="s">
        <v>134</v>
      </c>
      <c r="B80" s="27"/>
      <c r="C80" s="56">
        <v>1.5</v>
      </c>
      <c r="D80" s="27"/>
      <c r="E80" s="27" t="s">
        <v>134</v>
      </c>
      <c r="F80" s="27"/>
      <c r="G80" s="27">
        <v>1</v>
      </c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43"/>
      <c r="T80" s="43"/>
      <c r="U80" s="43"/>
      <c r="V80" s="43"/>
      <c r="W80" s="43"/>
      <c r="X80" s="43"/>
      <c r="Y80" s="45"/>
      <c r="Z80" s="27"/>
      <c r="AA80" s="27"/>
      <c r="AB80" s="27"/>
      <c r="AC80" s="27"/>
    </row>
    <row r="81" spans="1:29" ht="15.75" customHeight="1" x14ac:dyDescent="0.25">
      <c r="A81" s="54" t="s">
        <v>64</v>
      </c>
      <c r="B81" s="27"/>
      <c r="C81" s="56">
        <v>2</v>
      </c>
      <c r="D81" s="27"/>
      <c r="E81" s="27" t="s">
        <v>64</v>
      </c>
      <c r="F81" s="27"/>
      <c r="G81" s="27">
        <v>1</v>
      </c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43"/>
      <c r="T81" s="43"/>
      <c r="U81" s="43"/>
      <c r="V81" s="43"/>
      <c r="W81" s="43"/>
      <c r="X81" s="43"/>
      <c r="Y81" s="45"/>
      <c r="Z81" s="27"/>
      <c r="AA81" s="27"/>
      <c r="AB81" s="27"/>
      <c r="AC81" s="27"/>
    </row>
    <row r="82" spans="1:29" ht="15.75" customHeight="1" x14ac:dyDescent="0.25">
      <c r="A82" s="54" t="s">
        <v>38</v>
      </c>
      <c r="B82" s="27"/>
      <c r="C82" s="56">
        <v>2.5</v>
      </c>
      <c r="D82" s="27"/>
      <c r="E82" s="27" t="s">
        <v>38</v>
      </c>
      <c r="F82" s="27"/>
      <c r="G82" s="27">
        <v>1</v>
      </c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43"/>
      <c r="T82" s="43"/>
      <c r="U82" s="43"/>
      <c r="V82" s="43"/>
      <c r="W82" s="43"/>
      <c r="X82" s="43"/>
      <c r="Y82" s="45"/>
      <c r="Z82" s="27"/>
      <c r="AA82" s="27"/>
      <c r="AB82" s="27"/>
      <c r="AC82" s="27"/>
    </row>
    <row r="83" spans="1:29" ht="15.75" customHeight="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43"/>
      <c r="T83" s="43"/>
      <c r="U83" s="43"/>
      <c r="V83" s="43"/>
      <c r="W83" s="43"/>
      <c r="X83" s="43"/>
      <c r="Y83" s="45"/>
      <c r="Z83" s="27"/>
      <c r="AA83" s="27"/>
      <c r="AB83" s="27"/>
      <c r="AC83" s="27"/>
    </row>
    <row r="84" spans="1:29" ht="15.75" customHeight="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43"/>
      <c r="T84" s="43"/>
      <c r="U84" s="43"/>
      <c r="V84" s="43"/>
      <c r="W84" s="43"/>
      <c r="X84" s="43"/>
      <c r="Y84" s="45"/>
      <c r="Z84" s="27"/>
      <c r="AA84" s="27"/>
      <c r="AB84" s="27"/>
      <c r="AC84" s="27"/>
    </row>
    <row r="85" spans="1:29" ht="15.75" customHeight="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43"/>
      <c r="T85" s="43"/>
      <c r="U85" s="43"/>
      <c r="V85" s="43"/>
      <c r="W85" s="43"/>
      <c r="X85" s="43"/>
      <c r="Y85" s="45"/>
      <c r="Z85" s="27"/>
      <c r="AA85" s="27"/>
      <c r="AB85" s="27"/>
      <c r="AC85" s="27"/>
    </row>
    <row r="86" spans="1:29" ht="15.75" customHeight="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43"/>
      <c r="T86" s="43"/>
      <c r="U86" s="43"/>
      <c r="V86" s="43"/>
      <c r="W86" s="43"/>
      <c r="X86" s="43"/>
      <c r="Y86" s="45"/>
      <c r="Z86" s="27"/>
      <c r="AA86" s="27"/>
      <c r="AB86" s="27"/>
      <c r="AC86" s="27"/>
    </row>
    <row r="87" spans="1:29" ht="15.75" customHeight="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43"/>
      <c r="T87" s="43"/>
      <c r="U87" s="43"/>
      <c r="V87" s="43"/>
      <c r="W87" s="43"/>
      <c r="X87" s="43"/>
      <c r="Y87" s="43"/>
      <c r="Z87" s="27"/>
      <c r="AA87" s="27"/>
      <c r="AB87" s="27"/>
      <c r="AC87" s="27"/>
    </row>
    <row r="88" spans="1:29" ht="15.75" customHeight="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43"/>
      <c r="T88" s="43"/>
      <c r="U88" s="43"/>
      <c r="V88" s="43"/>
      <c r="W88" s="43"/>
      <c r="X88" s="43"/>
      <c r="Y88" s="43"/>
      <c r="Z88" s="27"/>
      <c r="AA88" s="27"/>
      <c r="AB88" s="27"/>
      <c r="AC88" s="27"/>
    </row>
    <row r="89" spans="1:29" ht="15.75" customHeight="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43"/>
      <c r="T89" s="43"/>
      <c r="U89" s="43"/>
      <c r="V89" s="43"/>
      <c r="W89" s="43"/>
      <c r="X89" s="43"/>
      <c r="Y89" s="43"/>
      <c r="Z89" s="27"/>
      <c r="AA89" s="27"/>
      <c r="AB89" s="27"/>
      <c r="AC89" s="27"/>
    </row>
    <row r="90" spans="1:29" ht="15.75" customHeight="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43"/>
      <c r="T90" s="43"/>
      <c r="U90" s="43"/>
      <c r="V90" s="43"/>
      <c r="W90" s="43"/>
      <c r="X90" s="43"/>
      <c r="Y90" s="43"/>
      <c r="Z90" s="27"/>
      <c r="AA90" s="27"/>
      <c r="AB90" s="27"/>
      <c r="AC90" s="27"/>
    </row>
    <row r="91" spans="1:29" ht="15.75" customHeight="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43"/>
      <c r="T91" s="43"/>
      <c r="U91" s="43"/>
      <c r="V91" s="43"/>
      <c r="W91" s="43"/>
      <c r="X91" s="43"/>
      <c r="Y91" s="43"/>
      <c r="Z91" s="27"/>
      <c r="AA91" s="27"/>
      <c r="AB91" s="27"/>
      <c r="AC91" s="27"/>
    </row>
    <row r="92" spans="1:29" ht="15.75" customHeight="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43"/>
      <c r="T92" s="43"/>
      <c r="U92" s="43"/>
      <c r="V92" s="43"/>
      <c r="W92" s="43"/>
      <c r="X92" s="43"/>
      <c r="Y92" s="43"/>
      <c r="Z92" s="27"/>
      <c r="AA92" s="27"/>
      <c r="AB92" s="27"/>
      <c r="AC92" s="27"/>
    </row>
    <row r="93" spans="1:29" ht="15.75" customHeight="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43"/>
      <c r="T93" s="43"/>
      <c r="U93" s="43"/>
      <c r="V93" s="43"/>
      <c r="W93" s="43"/>
      <c r="X93" s="43"/>
      <c r="Y93" s="43"/>
      <c r="Z93" s="27"/>
      <c r="AA93" s="27"/>
      <c r="AB93" s="27"/>
      <c r="AC93" s="27"/>
    </row>
    <row r="94" spans="1:29" ht="15.75" customHeight="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43"/>
      <c r="T94" s="43"/>
      <c r="U94" s="43"/>
      <c r="V94" s="43"/>
      <c r="W94" s="43"/>
      <c r="X94" s="43"/>
      <c r="Y94" s="43"/>
      <c r="Z94" s="27"/>
      <c r="AA94" s="27"/>
      <c r="AB94" s="27"/>
      <c r="AC94" s="27"/>
    </row>
    <row r="95" spans="1:29" ht="15.75" customHeight="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43"/>
      <c r="T95" s="43"/>
      <c r="U95" s="43"/>
      <c r="V95" s="43"/>
      <c r="W95" s="43"/>
      <c r="X95" s="43"/>
      <c r="Y95" s="43"/>
      <c r="Z95" s="27"/>
      <c r="AA95" s="27"/>
      <c r="AB95" s="27"/>
      <c r="AC95" s="27"/>
    </row>
    <row r="96" spans="1:29" ht="15.75" customHeight="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43"/>
      <c r="T96" s="43"/>
      <c r="U96" s="43"/>
      <c r="V96" s="43"/>
      <c r="W96" s="43"/>
      <c r="X96" s="43"/>
      <c r="Y96" s="43"/>
      <c r="Z96" s="27"/>
      <c r="AA96" s="27"/>
      <c r="AB96" s="27"/>
      <c r="AC96" s="27"/>
    </row>
    <row r="97" spans="1:29" ht="15.75" customHeight="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43"/>
      <c r="T97" s="43"/>
      <c r="U97" s="43"/>
      <c r="V97" s="43"/>
      <c r="W97" s="43"/>
      <c r="X97" s="43"/>
      <c r="Y97" s="43"/>
      <c r="Z97" s="27"/>
      <c r="AA97" s="27"/>
      <c r="AB97" s="27"/>
      <c r="AC97" s="27"/>
    </row>
    <row r="98" spans="1:29" ht="15.75" customHeight="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43"/>
      <c r="T98" s="43"/>
      <c r="U98" s="43"/>
      <c r="V98" s="43"/>
      <c r="W98" s="43"/>
      <c r="X98" s="43"/>
      <c r="Y98" s="43"/>
      <c r="Z98" s="27"/>
      <c r="AA98" s="27"/>
      <c r="AB98" s="27"/>
      <c r="AC98" s="27"/>
    </row>
    <row r="99" spans="1:29" ht="15.75" customHeight="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43"/>
      <c r="T99" s="43"/>
      <c r="U99" s="43"/>
      <c r="V99" s="43"/>
      <c r="W99" s="43"/>
      <c r="X99" s="43"/>
      <c r="Y99" s="43"/>
      <c r="Z99" s="27"/>
      <c r="AA99" s="27"/>
      <c r="AB99" s="27"/>
      <c r="AC99" s="27"/>
    </row>
    <row r="100" spans="1:29" ht="15.75" customHeight="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43"/>
      <c r="T100" s="43"/>
      <c r="U100" s="43"/>
      <c r="V100" s="43"/>
      <c r="W100" s="43"/>
      <c r="X100" s="43"/>
      <c r="Y100" s="43"/>
      <c r="Z100" s="27"/>
      <c r="AA100" s="27"/>
      <c r="AB100" s="27"/>
      <c r="AC100" s="27"/>
    </row>
    <row r="101" spans="1:29" ht="15.7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43"/>
      <c r="T101" s="43"/>
      <c r="U101" s="43"/>
      <c r="V101" s="43"/>
      <c r="W101" s="43"/>
      <c r="X101" s="43"/>
      <c r="Y101" s="43"/>
      <c r="Z101" s="27"/>
      <c r="AA101" s="27"/>
      <c r="AB101" s="27"/>
      <c r="AC101" s="27"/>
    </row>
    <row r="102" spans="1:29" ht="15.75" customHeight="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43"/>
      <c r="T102" s="43"/>
      <c r="U102" s="43"/>
      <c r="V102" s="43"/>
      <c r="W102" s="43"/>
      <c r="X102" s="43"/>
      <c r="Y102" s="43"/>
      <c r="Z102" s="27"/>
      <c r="AA102" s="27"/>
      <c r="AB102" s="27"/>
      <c r="AC102" s="27"/>
    </row>
    <row r="103" spans="1:29" ht="15.75" customHeight="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43"/>
      <c r="T103" s="43"/>
      <c r="U103" s="43"/>
      <c r="V103" s="43"/>
      <c r="W103" s="43"/>
      <c r="X103" s="43"/>
      <c r="Y103" s="43"/>
      <c r="Z103" s="27"/>
      <c r="AA103" s="27"/>
      <c r="AB103" s="27"/>
      <c r="AC103" s="27"/>
    </row>
    <row r="104" spans="1:29" ht="15.75" customHeight="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43"/>
      <c r="T104" s="43"/>
      <c r="U104" s="43"/>
      <c r="V104" s="43"/>
      <c r="W104" s="43"/>
      <c r="X104" s="43"/>
      <c r="Y104" s="45"/>
      <c r="Z104" s="27"/>
      <c r="AA104" s="27"/>
      <c r="AB104" s="27"/>
      <c r="AC104" s="27"/>
    </row>
    <row r="105" spans="1:29" ht="15.75" customHeight="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ht="15.75" customHeight="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1:29" ht="15.75" customHeight="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</row>
    <row r="108" spans="1:29" ht="15.75" customHeight="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</row>
    <row r="109" spans="1:29" ht="15.75" customHeight="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</row>
    <row r="110" spans="1:29" ht="15.75" customHeight="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</row>
    <row r="111" spans="1:29" ht="15.75" customHeight="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</row>
    <row r="112" spans="1:29" ht="15.75" customHeight="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</row>
    <row r="113" spans="1:29" ht="15.75" customHeight="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</row>
    <row r="114" spans="1:29" ht="15.75" customHeight="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1:29" ht="15.75" customHeight="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1:29" ht="15.75" customHeight="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1:29" ht="15.75" customHeight="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1:29" ht="15.75" customHeight="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1:29" ht="15.75" customHeight="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1:29" ht="15.75" customHeight="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1:29" ht="15.75" customHeight="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</row>
    <row r="122" spans="1:29" ht="15.75" customHeight="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</row>
    <row r="123" spans="1:29" ht="15.75" customHeight="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</row>
    <row r="124" spans="1:29" ht="15.75" customHeight="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</row>
    <row r="125" spans="1:29" ht="15.75" customHeight="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</row>
    <row r="126" spans="1:29" ht="15.75" customHeight="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</row>
    <row r="127" spans="1:29" ht="15.75" customHeight="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</row>
    <row r="128" spans="1:29" ht="15.75" customHeight="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</row>
    <row r="129" spans="1:29" ht="15.75" customHeight="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</row>
    <row r="130" spans="1:29" ht="15.75" customHeight="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</row>
    <row r="131" spans="1:29" ht="15.75" customHeight="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</row>
    <row r="132" spans="1:29" ht="15.75" customHeight="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</row>
    <row r="133" spans="1:29" ht="15.75" customHeight="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</row>
    <row r="134" spans="1:29" ht="15.75" customHeight="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</row>
    <row r="135" spans="1:29" ht="15.75" customHeight="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</row>
    <row r="136" spans="1:29" ht="15.75" customHeight="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</row>
    <row r="137" spans="1:29" ht="15.75" customHeight="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</row>
    <row r="138" spans="1:29" ht="15.75" customHeight="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</row>
    <row r="139" spans="1:29" ht="15.75" customHeight="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</row>
    <row r="140" spans="1:29" ht="15.75" customHeight="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</row>
    <row r="141" spans="1:29" ht="15.75" customHeight="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</row>
    <row r="142" spans="1:29" ht="15.75" customHeight="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</row>
    <row r="143" spans="1:29" ht="15.75" customHeight="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</row>
    <row r="144" spans="1:29" ht="15.75" customHeight="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</row>
    <row r="145" spans="1:29" ht="15.75" customHeight="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</row>
    <row r="146" spans="1:29" ht="15.75" customHeight="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</row>
    <row r="147" spans="1:29" ht="15.75" customHeight="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</row>
    <row r="148" spans="1:29" ht="15.75" customHeight="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</row>
    <row r="149" spans="1:29" ht="15.75" customHeight="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</row>
    <row r="150" spans="1:29" ht="15.75" customHeight="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</row>
    <row r="151" spans="1:29" ht="15.75" customHeight="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</row>
    <row r="152" spans="1:29" ht="15.75" customHeight="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</row>
    <row r="153" spans="1:29" ht="15.75" customHeight="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</row>
    <row r="154" spans="1:29" ht="15.75" customHeight="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</row>
    <row r="155" spans="1:29" ht="15.75" customHeight="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</row>
    <row r="156" spans="1:29" ht="15.75" customHeight="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</row>
    <row r="157" spans="1:29" ht="15.75" customHeight="1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</row>
    <row r="158" spans="1:29" ht="15.75" customHeight="1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</row>
    <row r="159" spans="1:29" ht="15.75" customHeight="1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</row>
    <row r="160" spans="1:29" ht="15.75" customHeight="1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</row>
    <row r="161" spans="1:29" ht="15.75" customHeight="1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</row>
    <row r="162" spans="1:29" ht="15.75" customHeight="1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</row>
    <row r="163" spans="1:29" ht="15.75" customHeight="1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</row>
    <row r="164" spans="1:29" ht="15.75" customHeight="1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</row>
    <row r="165" spans="1:29" ht="15.75" customHeight="1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</row>
    <row r="166" spans="1:29" ht="15.75" customHeight="1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</row>
    <row r="167" spans="1:29" ht="15.75" customHeight="1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</row>
    <row r="168" spans="1:29" ht="15.75" customHeight="1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</row>
    <row r="169" spans="1:29" ht="15.75" customHeight="1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</row>
    <row r="170" spans="1:29" ht="15.75" customHeight="1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</row>
    <row r="171" spans="1:29" ht="15.75" customHeight="1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</row>
    <row r="172" spans="1:29" ht="15.75" customHeight="1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</row>
    <row r="173" spans="1:29" ht="15.75" customHeight="1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</row>
    <row r="174" spans="1:29" ht="15.75" customHeight="1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</row>
    <row r="175" spans="1:29" ht="15.75" customHeight="1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</row>
    <row r="176" spans="1:29" ht="15.75" customHeight="1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</row>
    <row r="177" spans="1:29" ht="15.75" customHeight="1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</row>
    <row r="178" spans="1:29" ht="15.75" customHeight="1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</row>
    <row r="179" spans="1:29" ht="15.75" customHeight="1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</row>
    <row r="180" spans="1:29" ht="15.75" customHeight="1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</row>
    <row r="181" spans="1:29" ht="15.75" customHeight="1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</row>
    <row r="182" spans="1:29" ht="15.75" customHeight="1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</row>
    <row r="183" spans="1:29" ht="15.75" customHeight="1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</row>
    <row r="184" spans="1:29" ht="15.75" customHeight="1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</row>
    <row r="185" spans="1:29" ht="15.75" customHeight="1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</row>
    <row r="186" spans="1:29" ht="15.75" customHeight="1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</row>
    <row r="187" spans="1:29" ht="15.75" customHeight="1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</row>
    <row r="188" spans="1:29" ht="15.75" customHeight="1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</row>
    <row r="189" spans="1:29" ht="15.75" customHeight="1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</row>
    <row r="190" spans="1:29" ht="15.75" customHeight="1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</row>
    <row r="191" spans="1:29" ht="15.75" customHeight="1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</row>
    <row r="192" spans="1:29" ht="15.75" customHeight="1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</row>
    <row r="193" spans="1:29" ht="15.75" customHeight="1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</row>
    <row r="194" spans="1:29" ht="15.75" customHeight="1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</row>
    <row r="195" spans="1:29" ht="15.75" customHeight="1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</row>
    <row r="196" spans="1:29" ht="15.75" customHeight="1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</row>
    <row r="197" spans="1:29" ht="15.75" customHeight="1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</row>
    <row r="198" spans="1:29" ht="15.75" customHeight="1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</row>
    <row r="199" spans="1:29" ht="15.75" customHeight="1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</row>
    <row r="200" spans="1:29" ht="15.75" customHeight="1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</row>
    <row r="201" spans="1:29" ht="15.75" customHeight="1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</row>
    <row r="202" spans="1:29" ht="15.75" customHeight="1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</row>
    <row r="203" spans="1:29" ht="15.75" customHeight="1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</row>
    <row r="204" spans="1:29" ht="15.75" customHeight="1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</row>
    <row r="205" spans="1:29" ht="15.75" customHeight="1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</row>
    <row r="206" spans="1:29" ht="15.75" customHeight="1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</row>
    <row r="207" spans="1:29" ht="15.75" customHeight="1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</row>
    <row r="208" spans="1:29" ht="15.75" customHeight="1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</row>
    <row r="209" spans="1:29" ht="15.75" customHeight="1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</row>
    <row r="210" spans="1:29" ht="15.75" customHeight="1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</row>
    <row r="211" spans="1:29" ht="15.75" customHeight="1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</row>
    <row r="212" spans="1:29" ht="15.75" customHeight="1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</row>
    <row r="213" spans="1:29" ht="15.75" customHeight="1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</row>
    <row r="214" spans="1:29" ht="15.75" customHeight="1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</row>
    <row r="215" spans="1:29" ht="15.75" customHeight="1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</row>
    <row r="216" spans="1:29" ht="15.75" customHeight="1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</row>
    <row r="217" spans="1:29" ht="15.75" customHeight="1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</row>
    <row r="218" spans="1:29" ht="15.75" customHeight="1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</row>
    <row r="219" spans="1:29" ht="15.75" customHeight="1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</row>
    <row r="220" spans="1:29" ht="15.75" customHeight="1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</row>
    <row r="221" spans="1:29" ht="15.75" customHeight="1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</row>
    <row r="222" spans="1:29" ht="15.75" customHeight="1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</row>
    <row r="223" spans="1:29" ht="15.75" customHeight="1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</row>
    <row r="224" spans="1:29" ht="15.75" customHeight="1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</row>
    <row r="225" spans="1:29" ht="15.75" customHeight="1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</row>
    <row r="226" spans="1:29" ht="15.75" customHeight="1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</row>
    <row r="227" spans="1:29" ht="15.75" customHeight="1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</row>
    <row r="228" spans="1:29" ht="15.75" customHeight="1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</row>
    <row r="229" spans="1:29" ht="15.75" customHeight="1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</row>
    <row r="230" spans="1:29" ht="15.75" customHeight="1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</row>
    <row r="231" spans="1:29" ht="15.75" customHeight="1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</row>
    <row r="232" spans="1:29" ht="15.75" customHeight="1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</row>
    <row r="233" spans="1:29" ht="15.75" customHeight="1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</row>
    <row r="234" spans="1:29" ht="15.75" customHeight="1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</row>
    <row r="235" spans="1:29" ht="15.75" customHeight="1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</row>
    <row r="236" spans="1:29" ht="15.75" customHeight="1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</row>
    <row r="237" spans="1:29" ht="15.75" customHeight="1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</row>
    <row r="238" spans="1:29" ht="15.75" customHeight="1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</row>
    <row r="239" spans="1:29" ht="15.75" customHeight="1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</row>
    <row r="240" spans="1:29" ht="15.75" customHeight="1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</row>
    <row r="241" spans="1:29" ht="15.75" customHeight="1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</row>
    <row r="242" spans="1:29" ht="15.75" customHeight="1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</row>
    <row r="243" spans="1:29" ht="15.75" customHeight="1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</row>
    <row r="244" spans="1:29" ht="15.75" customHeight="1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</row>
    <row r="245" spans="1:29" ht="15.75" customHeight="1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</row>
    <row r="246" spans="1:29" ht="15.75" customHeight="1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</row>
    <row r="247" spans="1:29" ht="15.75" customHeight="1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</row>
    <row r="248" spans="1:29" ht="15.75" customHeight="1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</row>
    <row r="249" spans="1:29" ht="15.75" customHeight="1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</row>
    <row r="250" spans="1:29" ht="15.75" customHeight="1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</row>
    <row r="251" spans="1:29" ht="15.75" customHeight="1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</row>
    <row r="252" spans="1:29" ht="15.75" customHeight="1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</row>
    <row r="253" spans="1:29" ht="15.75" customHeight="1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</row>
    <row r="254" spans="1:29" ht="15.75" customHeight="1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</row>
    <row r="255" spans="1:29" ht="15.75" customHeight="1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</row>
    <row r="256" spans="1:29" ht="15.75" customHeight="1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</row>
    <row r="257" spans="1:29" ht="15.75" customHeight="1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</row>
    <row r="258" spans="1:29" ht="15.75" customHeight="1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</row>
    <row r="259" spans="1:29" ht="15.75" customHeight="1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</row>
    <row r="260" spans="1:29" ht="15.75" customHeight="1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</row>
    <row r="261" spans="1:29" ht="15.75" customHeight="1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</row>
    <row r="262" spans="1:29" ht="15.75" customHeight="1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</row>
    <row r="263" spans="1:29" ht="15.75" customHeight="1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</row>
    <row r="264" spans="1:29" ht="15.75" customHeight="1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</row>
    <row r="265" spans="1:29" ht="15.75" customHeight="1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</row>
    <row r="266" spans="1:29" ht="15.75" customHeight="1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</row>
    <row r="267" spans="1:29" ht="15.75" customHeight="1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</row>
    <row r="268" spans="1:29" ht="15.75" customHeight="1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</row>
    <row r="269" spans="1:29" ht="15.75" customHeight="1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</row>
    <row r="270" spans="1:29" ht="15.75" customHeight="1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</row>
    <row r="271" spans="1:29" ht="15.75" customHeight="1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</row>
    <row r="272" spans="1:29" ht="15.75" customHeight="1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</row>
    <row r="273" spans="1:29" ht="15.75" customHeight="1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</row>
    <row r="274" spans="1:29" ht="15.75" customHeight="1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</row>
    <row r="275" spans="1:29" ht="15.75" customHeight="1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</row>
    <row r="276" spans="1:29" ht="15.75" customHeight="1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</row>
    <row r="277" spans="1:29" ht="15.75" customHeight="1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</row>
    <row r="278" spans="1:29" ht="15.75" customHeight="1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</row>
    <row r="279" spans="1:29" ht="15.75" customHeight="1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</row>
    <row r="280" spans="1:29" ht="15.75" customHeight="1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</row>
    <row r="281" spans="1:29" ht="15.75" customHeight="1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</row>
    <row r="282" spans="1:29" ht="15.75" customHeight="1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</row>
    <row r="283" spans="1:29" ht="15.75" customHeight="1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</row>
    <row r="284" spans="1:29" ht="15.75" customHeight="1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</row>
    <row r="285" spans="1:29" ht="15.75" customHeight="1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</row>
    <row r="286" spans="1:29" ht="15.75" customHeight="1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</row>
    <row r="287" spans="1:29" ht="15.75" customHeight="1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</row>
    <row r="288" spans="1:29" ht="15.75" customHeight="1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</row>
    <row r="289" spans="1:29" ht="15.75" customHeight="1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</row>
    <row r="290" spans="1:29" ht="15.75" customHeight="1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</row>
    <row r="291" spans="1:29" ht="15.75" customHeight="1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</row>
    <row r="292" spans="1:29" ht="15.75" customHeight="1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</row>
    <row r="293" spans="1:29" ht="15.75" customHeight="1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</row>
    <row r="294" spans="1:29" ht="15.75" customHeight="1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</row>
    <row r="295" spans="1:29" ht="15.75" customHeight="1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</row>
    <row r="296" spans="1:29" ht="15.75" customHeight="1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</row>
    <row r="297" spans="1:29" ht="15.75" customHeight="1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</row>
    <row r="298" spans="1:29" ht="15.75" customHeight="1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</row>
    <row r="299" spans="1:29" ht="15.75" customHeight="1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</row>
    <row r="300" spans="1:29" ht="15.75" customHeight="1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</row>
    <row r="301" spans="1:29" ht="15.75" customHeight="1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</row>
    <row r="302" spans="1:29" ht="15.75" customHeight="1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</row>
    <row r="303" spans="1:29" ht="15.75" customHeight="1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</row>
    <row r="304" spans="1:29" ht="15.75" customHeight="1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</row>
    <row r="305" spans="1:29" ht="15.75" customHeight="1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</row>
    <row r="306" spans="1:29" ht="15.75" customHeight="1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</row>
    <row r="307" spans="1:29" ht="15.75" customHeight="1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</row>
    <row r="308" spans="1:29" ht="15.75" customHeight="1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</row>
    <row r="309" spans="1:29" ht="15.75" customHeight="1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</row>
    <row r="310" spans="1:29" ht="15.75" customHeight="1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</row>
    <row r="311" spans="1:29" ht="15.75" customHeight="1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</row>
    <row r="312" spans="1:29" ht="15.75" customHeight="1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</row>
    <row r="313" spans="1:29" ht="15.75" customHeight="1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</row>
    <row r="314" spans="1:29" ht="15.75" customHeight="1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</row>
    <row r="315" spans="1:29" ht="15.75" customHeight="1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</row>
    <row r="316" spans="1:29" ht="15.75" customHeight="1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</row>
    <row r="317" spans="1:29" ht="15.75" customHeight="1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</row>
    <row r="318" spans="1:29" ht="15.75" customHeight="1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</row>
    <row r="319" spans="1:29" ht="15.75" customHeight="1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</row>
    <row r="320" spans="1:29" ht="15.75" customHeight="1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</row>
    <row r="321" spans="1:29" ht="15.75" customHeight="1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</row>
    <row r="322" spans="1:29" ht="15.75" customHeight="1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</row>
    <row r="323" spans="1:29" ht="15.75" customHeight="1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</row>
    <row r="324" spans="1:29" ht="15.75" customHeight="1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</row>
    <row r="325" spans="1:29" ht="15.75" customHeight="1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</row>
    <row r="326" spans="1:29" ht="15.75" customHeight="1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</row>
    <row r="327" spans="1:29" ht="15.75" customHeight="1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</row>
    <row r="328" spans="1:29" ht="15.75" customHeight="1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</row>
    <row r="329" spans="1:29" ht="15.75" customHeight="1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</row>
    <row r="330" spans="1:29" ht="15.75" customHeight="1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</row>
    <row r="331" spans="1:29" ht="15.75" customHeight="1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</row>
    <row r="332" spans="1:29" ht="15.75" customHeight="1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</row>
    <row r="333" spans="1:29" ht="15.75" customHeight="1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</row>
    <row r="334" spans="1:29" ht="15.75" customHeight="1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</row>
    <row r="335" spans="1:29" ht="15.75" customHeight="1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</row>
    <row r="336" spans="1:29" ht="15.75" customHeight="1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</row>
    <row r="337" spans="1:29" ht="15.75" customHeight="1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</row>
    <row r="338" spans="1:29" ht="15.75" customHeight="1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</row>
    <row r="339" spans="1:29" ht="15.75" customHeight="1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</row>
    <row r="340" spans="1:29" ht="15.75" customHeight="1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</row>
    <row r="341" spans="1:29" ht="15.75" customHeight="1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</row>
    <row r="342" spans="1:29" ht="15.75" customHeight="1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</row>
    <row r="343" spans="1:29" ht="15.75" customHeight="1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</row>
    <row r="344" spans="1:29" ht="15.75" customHeight="1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</row>
    <row r="345" spans="1:29" ht="15.75" customHeight="1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</row>
    <row r="346" spans="1:29" ht="15.75" customHeight="1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</row>
    <row r="347" spans="1:29" ht="15.75" customHeight="1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</row>
    <row r="348" spans="1:29" ht="15.75" customHeight="1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</row>
    <row r="349" spans="1:29" ht="15.75" customHeight="1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</row>
    <row r="350" spans="1:29" ht="15.75" customHeight="1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</row>
    <row r="351" spans="1:29" ht="15.75" customHeight="1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</row>
    <row r="352" spans="1:29" ht="15.75" customHeight="1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</row>
    <row r="353" spans="1:29" ht="15.75" customHeight="1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</row>
    <row r="354" spans="1:29" ht="15.75" customHeight="1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</row>
    <row r="355" spans="1:29" ht="15.75" customHeight="1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</row>
    <row r="356" spans="1:29" ht="15.75" customHeight="1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</row>
    <row r="357" spans="1:29" ht="15.75" customHeight="1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</row>
    <row r="358" spans="1:29" ht="15.75" customHeight="1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</row>
    <row r="359" spans="1:29" ht="15.75" customHeight="1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</row>
    <row r="360" spans="1:29" ht="15.75" customHeight="1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</row>
    <row r="361" spans="1:29" ht="15.75" customHeight="1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</row>
    <row r="362" spans="1:29" ht="15.75" customHeight="1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</row>
    <row r="363" spans="1:29" ht="15.75" customHeight="1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</row>
    <row r="364" spans="1:29" ht="15.75" customHeight="1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</row>
    <row r="365" spans="1:29" ht="15.75" customHeight="1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</row>
    <row r="366" spans="1:29" ht="15.75" customHeight="1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</row>
    <row r="367" spans="1:29" ht="15.75" customHeight="1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</row>
    <row r="368" spans="1:29" ht="15.75" customHeight="1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</row>
    <row r="369" spans="1:29" ht="15.75" customHeight="1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</row>
    <row r="370" spans="1:29" ht="15.75" customHeight="1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</row>
    <row r="371" spans="1:29" ht="15.75" customHeight="1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</row>
    <row r="372" spans="1:29" ht="15.75" customHeight="1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</row>
    <row r="373" spans="1:29" ht="15.75" customHeight="1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</row>
    <row r="374" spans="1:29" ht="15.75" customHeight="1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</row>
    <row r="375" spans="1:29" ht="15.75" customHeight="1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</row>
    <row r="376" spans="1:29" ht="15.75" customHeight="1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</row>
    <row r="377" spans="1:29" ht="15.75" customHeight="1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</row>
    <row r="378" spans="1:29" ht="15.75" customHeight="1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</row>
    <row r="379" spans="1:29" ht="15.75" customHeight="1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</row>
    <row r="380" spans="1:29" ht="15.75" customHeight="1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</row>
    <row r="381" spans="1:29" ht="15.75" customHeight="1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</row>
    <row r="382" spans="1:29" ht="15.75" customHeight="1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</row>
    <row r="383" spans="1:29" ht="15.75" customHeight="1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</row>
    <row r="384" spans="1:29" ht="15.75" customHeight="1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</row>
    <row r="385" spans="1:29" ht="15.75" customHeight="1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</row>
    <row r="386" spans="1:29" ht="15.75" customHeight="1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</row>
    <row r="387" spans="1:29" ht="15.75" customHeight="1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</row>
    <row r="388" spans="1:29" ht="15.75" customHeight="1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</row>
    <row r="389" spans="1:29" ht="15.75" customHeight="1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</row>
    <row r="390" spans="1:29" ht="15.75" customHeight="1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</row>
    <row r="391" spans="1:29" ht="15.75" customHeight="1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</row>
    <row r="392" spans="1:29" ht="15.75" customHeight="1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</row>
    <row r="393" spans="1:29" ht="15.75" customHeight="1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</row>
    <row r="394" spans="1:29" ht="15.75" customHeight="1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</row>
    <row r="395" spans="1:29" ht="15.75" customHeight="1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</row>
    <row r="396" spans="1:29" ht="15.75" customHeight="1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</row>
    <row r="397" spans="1:29" ht="15.75" customHeight="1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</row>
    <row r="398" spans="1:29" ht="15.75" customHeight="1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</row>
    <row r="399" spans="1:29" ht="15.75" customHeight="1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</row>
    <row r="400" spans="1:29" ht="15.75" customHeight="1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</row>
    <row r="401" spans="1:29" ht="15.75" customHeight="1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</row>
    <row r="402" spans="1:29" ht="15.75" customHeight="1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</row>
    <row r="403" spans="1:29" ht="15.75" customHeight="1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</row>
    <row r="404" spans="1:29" ht="15.75" customHeight="1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</row>
    <row r="405" spans="1:29" ht="15.75" customHeight="1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</row>
    <row r="406" spans="1:29" ht="15.75" customHeight="1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</row>
    <row r="407" spans="1:29" ht="15.75" customHeight="1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</row>
    <row r="408" spans="1:29" ht="15.75" customHeight="1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</row>
    <row r="409" spans="1:29" ht="15.75" customHeight="1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</row>
    <row r="410" spans="1:29" ht="15.75" customHeight="1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</row>
    <row r="411" spans="1:29" ht="15.75" customHeight="1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</row>
    <row r="412" spans="1:29" ht="15.75" customHeight="1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</row>
    <row r="413" spans="1:29" ht="15.75" customHeight="1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</row>
    <row r="414" spans="1:29" ht="15.75" customHeight="1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</row>
    <row r="415" spans="1:29" ht="15.75" customHeight="1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</row>
    <row r="416" spans="1:29" ht="15.75" customHeight="1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</row>
    <row r="417" spans="1:29" ht="15.75" customHeight="1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</row>
    <row r="418" spans="1:29" ht="15.75" customHeight="1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</row>
    <row r="419" spans="1:29" ht="15.75" customHeight="1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</row>
    <row r="420" spans="1:29" ht="15.75" customHeight="1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</row>
    <row r="421" spans="1:29" ht="15.75" customHeight="1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</row>
    <row r="422" spans="1:29" ht="15.75" customHeight="1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</row>
    <row r="423" spans="1:29" ht="15.75" customHeight="1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</row>
    <row r="424" spans="1:29" ht="15.75" customHeight="1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</row>
    <row r="425" spans="1:29" ht="15.75" customHeight="1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</row>
    <row r="426" spans="1:29" ht="15.75" customHeight="1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</row>
    <row r="427" spans="1:29" ht="15.75" customHeight="1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</row>
    <row r="428" spans="1:29" ht="15.75" customHeight="1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</row>
    <row r="429" spans="1:29" ht="15.75" customHeight="1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</row>
    <row r="430" spans="1:29" ht="15.75" customHeight="1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</row>
    <row r="431" spans="1:29" ht="15.75" customHeight="1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</row>
    <row r="432" spans="1:29" ht="15.75" customHeight="1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</row>
    <row r="433" spans="1:29" ht="15.75" customHeight="1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</row>
    <row r="434" spans="1:29" ht="15.75" customHeight="1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</row>
    <row r="435" spans="1:29" ht="15.75" customHeight="1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</row>
    <row r="436" spans="1:29" ht="15.75" customHeight="1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</row>
    <row r="437" spans="1:29" ht="15.75" customHeight="1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</row>
    <row r="438" spans="1:29" ht="15.75" customHeight="1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</row>
    <row r="439" spans="1:29" ht="15.75" customHeight="1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</row>
    <row r="440" spans="1:29" ht="15.75" customHeight="1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</row>
    <row r="441" spans="1:29" ht="15.75" customHeight="1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</row>
    <row r="442" spans="1:29" ht="15.75" customHeight="1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</row>
    <row r="443" spans="1:29" ht="15.75" customHeight="1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</row>
    <row r="444" spans="1:29" ht="15.75" customHeight="1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</row>
    <row r="445" spans="1:29" ht="15.75" customHeight="1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</row>
    <row r="446" spans="1:29" ht="15.75" customHeight="1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</row>
    <row r="447" spans="1:29" ht="15.75" customHeight="1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</row>
    <row r="448" spans="1:29" ht="15.75" customHeight="1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</row>
    <row r="449" spans="1:29" ht="15.75" customHeight="1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</row>
    <row r="450" spans="1:29" ht="15.75" customHeight="1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</row>
    <row r="451" spans="1:29" ht="15.75" customHeight="1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</row>
    <row r="452" spans="1:29" ht="15.75" customHeight="1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</row>
    <row r="453" spans="1:29" ht="15.75" customHeight="1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</row>
    <row r="454" spans="1:29" ht="15.75" customHeight="1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</row>
    <row r="455" spans="1:29" ht="15.75" customHeight="1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</row>
    <row r="456" spans="1:29" ht="15.75" customHeight="1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</row>
    <row r="457" spans="1:29" ht="15.75" customHeight="1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</row>
    <row r="458" spans="1:29" ht="15.75" customHeight="1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</row>
    <row r="459" spans="1:29" ht="15.75" customHeight="1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</row>
    <row r="460" spans="1:29" ht="15.75" customHeight="1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</row>
    <row r="461" spans="1:29" ht="15.75" customHeight="1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</row>
    <row r="462" spans="1:29" ht="15.75" customHeight="1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</row>
    <row r="463" spans="1:29" ht="15.75" customHeight="1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</row>
    <row r="464" spans="1:29" ht="15.75" customHeight="1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</row>
    <row r="465" spans="1:29" ht="15.75" customHeight="1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</row>
    <row r="466" spans="1:29" ht="15.75" customHeight="1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</row>
    <row r="467" spans="1:29" ht="15.75" customHeight="1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</row>
    <row r="468" spans="1:29" ht="15.75" customHeight="1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</row>
    <row r="469" spans="1:29" ht="15.75" customHeight="1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</row>
    <row r="470" spans="1:29" ht="15.75" customHeight="1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</row>
    <row r="471" spans="1:29" ht="15.75" customHeight="1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</row>
    <row r="472" spans="1:29" ht="15.75" customHeight="1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</row>
    <row r="473" spans="1:29" ht="15.75" customHeight="1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</row>
    <row r="474" spans="1:29" ht="15.75" customHeight="1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</row>
    <row r="475" spans="1:29" ht="15.75" customHeight="1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</row>
    <row r="476" spans="1:29" ht="15.75" customHeight="1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</row>
    <row r="477" spans="1:29" ht="15.75" customHeight="1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</row>
    <row r="478" spans="1:29" ht="15.75" customHeight="1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</row>
    <row r="479" spans="1:29" ht="15.75" customHeight="1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</row>
    <row r="480" spans="1:29" ht="15.75" customHeight="1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</row>
    <row r="481" spans="1:29" ht="15.75" customHeight="1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</row>
    <row r="482" spans="1:29" ht="15.75" customHeight="1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</row>
    <row r="483" spans="1:29" ht="15.75" customHeight="1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</row>
    <row r="484" spans="1:29" ht="15.75" customHeight="1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</row>
    <row r="485" spans="1:29" ht="15.75" customHeight="1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</row>
    <row r="486" spans="1:29" ht="15.75" customHeight="1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</row>
    <row r="487" spans="1:29" ht="15.75" customHeight="1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</row>
    <row r="488" spans="1:29" ht="15.75" customHeight="1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</row>
    <row r="489" spans="1:29" ht="15.75" customHeight="1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</row>
    <row r="490" spans="1:29" ht="15.75" customHeight="1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</row>
    <row r="491" spans="1:29" ht="15.75" customHeight="1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</row>
    <row r="492" spans="1:29" ht="15.75" customHeight="1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</row>
    <row r="493" spans="1:29" ht="15.75" customHeight="1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</row>
    <row r="494" spans="1:29" ht="15.75" customHeight="1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</row>
    <row r="495" spans="1:29" ht="15.75" customHeight="1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</row>
    <row r="496" spans="1:29" ht="15.75" customHeight="1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</row>
    <row r="497" spans="1:29" ht="15.75" customHeight="1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</row>
    <row r="498" spans="1:29" ht="15.75" customHeight="1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</row>
    <row r="499" spans="1:29" ht="15.75" customHeight="1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</row>
    <row r="500" spans="1:29" ht="15.75" customHeight="1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</row>
    <row r="501" spans="1:29" ht="15.75" customHeight="1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</row>
    <row r="502" spans="1:29" ht="15.75" customHeight="1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</row>
    <row r="503" spans="1:29" ht="15.75" customHeight="1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</row>
    <row r="504" spans="1:29" ht="15.75" customHeight="1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</row>
    <row r="505" spans="1:29" ht="15.75" customHeight="1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</row>
    <row r="506" spans="1:29" ht="15.75" customHeight="1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</row>
    <row r="507" spans="1:29" ht="15.75" customHeight="1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</row>
    <row r="508" spans="1:29" ht="15.75" customHeight="1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</row>
    <row r="509" spans="1:29" ht="15.75" customHeight="1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</row>
    <row r="510" spans="1:29" ht="15.75" customHeight="1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</row>
    <row r="511" spans="1:29" ht="15.75" customHeight="1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</row>
    <row r="512" spans="1:29" ht="15.75" customHeight="1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</row>
    <row r="513" spans="1:29" ht="15.75" customHeight="1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</row>
    <row r="514" spans="1:29" ht="15.75" customHeight="1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</row>
    <row r="515" spans="1:29" ht="15.75" customHeight="1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</row>
    <row r="516" spans="1:29" ht="15.75" customHeight="1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</row>
    <row r="517" spans="1:29" ht="15.75" customHeight="1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</row>
    <row r="518" spans="1:29" ht="15.75" customHeight="1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</row>
    <row r="519" spans="1:29" ht="15.75" customHeight="1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</row>
    <row r="520" spans="1:29" ht="15.75" customHeight="1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</row>
    <row r="521" spans="1:29" ht="15.75" customHeight="1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</row>
    <row r="522" spans="1:29" ht="15.75" customHeight="1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</row>
    <row r="523" spans="1:29" ht="15.75" customHeight="1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</row>
    <row r="524" spans="1:29" ht="15.75" customHeight="1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</row>
    <row r="525" spans="1:29" ht="15.75" customHeight="1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</row>
    <row r="526" spans="1:29" ht="15.75" customHeight="1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</row>
    <row r="527" spans="1:29" ht="15.75" customHeight="1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</row>
    <row r="528" spans="1:29" ht="15.75" customHeight="1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</row>
    <row r="529" spans="1:29" ht="15.75" customHeight="1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</row>
    <row r="530" spans="1:29" ht="15.75" customHeight="1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</row>
    <row r="531" spans="1:29" ht="15.75" customHeight="1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</row>
    <row r="532" spans="1:29" ht="15.75" customHeight="1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</row>
    <row r="533" spans="1:29" ht="15.75" customHeight="1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</row>
    <row r="534" spans="1:29" ht="15.75" customHeight="1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</row>
    <row r="535" spans="1:29" ht="15.75" customHeight="1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</row>
    <row r="536" spans="1:29" ht="15.75" customHeight="1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</row>
    <row r="537" spans="1:29" ht="15.75" customHeight="1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</row>
    <row r="538" spans="1:29" ht="15.75" customHeight="1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</row>
    <row r="539" spans="1:29" ht="15.75" customHeight="1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</row>
    <row r="540" spans="1:29" ht="15.75" customHeight="1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</row>
    <row r="541" spans="1:29" ht="15.75" customHeight="1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</row>
    <row r="542" spans="1:29" ht="15.75" customHeight="1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</row>
    <row r="543" spans="1:29" ht="15.75" customHeight="1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</row>
    <row r="544" spans="1:29" ht="15.75" customHeight="1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</row>
    <row r="545" spans="1:29" ht="15.75" customHeight="1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</row>
    <row r="546" spans="1:29" ht="15.75" customHeight="1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</row>
    <row r="547" spans="1:29" ht="15.75" customHeight="1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</row>
    <row r="548" spans="1:29" ht="15.75" customHeight="1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</row>
    <row r="549" spans="1:29" ht="15.75" customHeight="1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</row>
    <row r="550" spans="1:29" ht="15.75" customHeight="1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</row>
    <row r="551" spans="1:29" ht="15.75" customHeight="1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</row>
    <row r="552" spans="1:29" ht="15.75" customHeight="1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</row>
    <row r="553" spans="1:29" ht="15.75" customHeight="1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</row>
    <row r="554" spans="1:29" ht="15.75" customHeight="1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</row>
    <row r="555" spans="1:29" ht="15.75" customHeight="1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</row>
    <row r="556" spans="1:29" ht="15.75" customHeight="1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</row>
    <row r="557" spans="1:29" ht="15.75" customHeight="1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</row>
    <row r="558" spans="1:29" ht="15.75" customHeight="1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</row>
    <row r="559" spans="1:29" ht="15.75" customHeight="1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</row>
    <row r="560" spans="1:29" ht="15.75" customHeight="1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</row>
    <row r="561" spans="1:29" ht="15.75" customHeight="1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</row>
    <row r="562" spans="1:29" ht="15.75" customHeight="1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</row>
    <row r="563" spans="1:29" ht="15.75" customHeight="1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</row>
    <row r="564" spans="1:29" ht="15.75" customHeight="1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</row>
    <row r="565" spans="1:29" ht="15.75" customHeight="1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</row>
    <row r="566" spans="1:29" ht="15.75" customHeight="1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</row>
    <row r="567" spans="1:29" ht="15.75" customHeight="1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</row>
    <row r="568" spans="1:29" ht="15.75" customHeight="1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</row>
    <row r="569" spans="1:29" ht="15.75" customHeight="1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</row>
    <row r="570" spans="1:29" ht="15.75" customHeight="1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</row>
    <row r="571" spans="1:29" ht="15.75" customHeight="1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</row>
    <row r="572" spans="1:29" ht="15.75" customHeight="1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</row>
    <row r="573" spans="1:29" ht="15.75" customHeight="1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</row>
    <row r="574" spans="1:29" ht="15.75" customHeight="1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</row>
    <row r="575" spans="1:29" ht="15.75" customHeight="1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</row>
    <row r="576" spans="1:29" ht="15.75" customHeight="1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</row>
    <row r="577" spans="1:29" ht="15.75" customHeight="1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</row>
    <row r="578" spans="1:29" ht="15.75" customHeight="1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</row>
    <row r="579" spans="1:29" ht="15.75" customHeight="1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</row>
    <row r="580" spans="1:29" ht="15.75" customHeight="1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</row>
    <row r="581" spans="1:29" ht="15.75" customHeight="1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</row>
    <row r="582" spans="1:29" ht="15.75" customHeight="1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</row>
    <row r="583" spans="1:29" ht="15.75" customHeight="1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</row>
    <row r="584" spans="1:29" ht="15.75" customHeight="1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</row>
    <row r="585" spans="1:29" ht="15.75" customHeight="1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</row>
    <row r="586" spans="1:29" ht="15.75" customHeight="1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</row>
    <row r="587" spans="1:29" ht="15.75" customHeight="1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</row>
    <row r="588" spans="1:29" ht="15.75" customHeight="1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</row>
    <row r="589" spans="1:29" ht="15.75" customHeight="1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</row>
    <row r="590" spans="1:29" ht="15.75" customHeight="1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</row>
    <row r="591" spans="1:29" ht="15.75" customHeight="1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</row>
    <row r="592" spans="1:29" ht="15.75" customHeight="1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</row>
    <row r="593" spans="1:29" ht="15.75" customHeight="1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</row>
    <row r="594" spans="1:29" ht="15.75" customHeight="1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</row>
    <row r="595" spans="1:29" ht="15.75" customHeight="1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</row>
    <row r="596" spans="1:29" ht="15.75" customHeight="1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</row>
    <row r="597" spans="1:29" ht="15.75" customHeight="1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</row>
    <row r="598" spans="1:29" ht="15.75" customHeight="1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</row>
    <row r="599" spans="1:29" ht="15.75" customHeight="1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</row>
    <row r="600" spans="1:29" ht="15.75" customHeight="1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</row>
    <row r="601" spans="1:29" ht="15.75" customHeight="1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</row>
    <row r="602" spans="1:29" ht="15.75" customHeight="1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</row>
    <row r="603" spans="1:29" ht="15.75" customHeight="1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</row>
    <row r="604" spans="1:29" ht="15.75" customHeight="1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</row>
    <row r="605" spans="1:29" ht="15.75" customHeight="1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</row>
    <row r="606" spans="1:29" ht="15.75" customHeight="1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</row>
    <row r="607" spans="1:29" ht="15.75" customHeight="1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</row>
    <row r="608" spans="1:29" ht="15.75" customHeight="1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</row>
    <row r="609" spans="1:29" ht="15.75" customHeight="1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</row>
    <row r="610" spans="1:29" ht="15.75" customHeight="1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</row>
    <row r="611" spans="1:29" ht="15.75" customHeight="1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</row>
    <row r="612" spans="1:29" ht="15.75" customHeight="1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</row>
    <row r="613" spans="1:29" ht="15.75" customHeight="1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</row>
    <row r="614" spans="1:29" ht="15.75" customHeight="1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</row>
    <row r="615" spans="1:29" ht="15.75" customHeight="1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</row>
    <row r="616" spans="1:29" ht="15.75" customHeight="1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</row>
    <row r="617" spans="1:29" ht="15.75" customHeight="1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</row>
    <row r="618" spans="1:29" ht="15.75" customHeight="1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</row>
    <row r="619" spans="1:29" ht="15.75" customHeight="1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</row>
    <row r="620" spans="1:29" ht="15.75" customHeight="1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</row>
    <row r="621" spans="1:29" ht="15.75" customHeight="1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</row>
    <row r="622" spans="1:29" ht="15.75" customHeight="1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</row>
    <row r="623" spans="1:29" ht="15.75" customHeight="1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</row>
    <row r="624" spans="1:29" ht="15.75" customHeight="1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</row>
    <row r="625" spans="1:29" ht="15.75" customHeight="1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</row>
    <row r="626" spans="1:29" ht="15.75" customHeight="1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</row>
    <row r="627" spans="1:29" ht="15.75" customHeight="1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</row>
    <row r="628" spans="1:29" ht="15.75" customHeight="1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</row>
    <row r="629" spans="1:29" ht="15.75" customHeight="1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</row>
    <row r="630" spans="1:29" ht="15.75" customHeight="1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</row>
    <row r="631" spans="1:29" ht="15.75" customHeight="1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</row>
    <row r="632" spans="1:29" ht="15.75" customHeight="1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</row>
    <row r="633" spans="1:29" ht="15.75" customHeight="1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</row>
    <row r="634" spans="1:29" ht="15.75" customHeight="1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</row>
    <row r="635" spans="1:29" ht="15.75" customHeight="1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</row>
    <row r="636" spans="1:29" ht="15.75" customHeight="1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</row>
    <row r="637" spans="1:29" ht="15.75" customHeight="1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</row>
    <row r="638" spans="1:29" ht="15.75" customHeight="1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</row>
    <row r="639" spans="1:29" ht="15.75" customHeight="1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</row>
    <row r="640" spans="1:29" ht="15.75" customHeight="1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</row>
    <row r="641" spans="1:29" ht="15.75" customHeight="1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</row>
    <row r="642" spans="1:29" ht="15.75" customHeight="1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</row>
    <row r="643" spans="1:29" ht="15.75" customHeight="1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</row>
    <row r="644" spans="1:29" ht="15.75" customHeight="1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</row>
    <row r="645" spans="1:29" ht="15.75" customHeight="1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</row>
    <row r="646" spans="1:29" ht="15.75" customHeight="1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</row>
    <row r="647" spans="1:29" ht="15.75" customHeight="1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</row>
    <row r="648" spans="1:29" ht="15.75" customHeight="1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</row>
    <row r="649" spans="1:29" ht="15.75" customHeight="1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</row>
    <row r="650" spans="1:29" ht="15.75" customHeight="1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</row>
    <row r="651" spans="1:29" ht="15.75" customHeight="1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</row>
    <row r="652" spans="1:29" ht="15.75" customHeight="1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</row>
    <row r="653" spans="1:29" ht="15.75" customHeight="1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</row>
    <row r="654" spans="1:29" ht="15.75" customHeight="1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</row>
    <row r="655" spans="1:29" ht="15.75" customHeight="1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</row>
    <row r="656" spans="1:29" ht="15.75" customHeight="1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</row>
    <row r="657" spans="1:29" ht="15.75" customHeight="1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</row>
    <row r="658" spans="1:29" ht="15.75" customHeight="1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</row>
    <row r="659" spans="1:29" ht="15.75" customHeight="1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</row>
    <row r="660" spans="1:29" ht="15.75" customHeight="1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</row>
    <row r="661" spans="1:29" ht="15.75" customHeight="1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</row>
    <row r="662" spans="1:29" ht="15.75" customHeight="1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</row>
    <row r="663" spans="1:29" ht="15.75" customHeight="1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</row>
    <row r="664" spans="1:29" ht="15.75" customHeight="1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</row>
    <row r="665" spans="1:29" ht="15.75" customHeight="1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</row>
    <row r="666" spans="1:29" ht="15.75" customHeight="1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</row>
    <row r="667" spans="1:29" ht="15.75" customHeight="1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</row>
    <row r="668" spans="1:29" ht="15.75" customHeight="1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</row>
    <row r="669" spans="1:29" ht="15.75" customHeight="1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</row>
    <row r="670" spans="1:29" ht="15.75" customHeight="1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</row>
    <row r="671" spans="1:29" ht="15.75" customHeight="1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</row>
    <row r="672" spans="1:29" ht="15.75" customHeight="1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</row>
    <row r="673" spans="1:29" ht="15.75" customHeight="1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</row>
    <row r="674" spans="1:29" ht="15.75" customHeight="1" x14ac:dyDescent="0.25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</row>
    <row r="675" spans="1:29" ht="15.75" customHeight="1" x14ac:dyDescent="0.2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</row>
    <row r="676" spans="1:29" ht="15.75" customHeight="1" x14ac:dyDescent="0.25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</row>
    <row r="677" spans="1:29" ht="15.75" customHeight="1" x14ac:dyDescent="0.25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</row>
    <row r="678" spans="1:29" ht="15.75" customHeight="1" x14ac:dyDescent="0.25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</row>
    <row r="679" spans="1:29" ht="15.75" customHeight="1" x14ac:dyDescent="0.25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</row>
    <row r="680" spans="1:29" ht="15.75" customHeight="1" x14ac:dyDescent="0.25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</row>
    <row r="681" spans="1:29" ht="15.75" customHeight="1" x14ac:dyDescent="0.25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</row>
    <row r="682" spans="1:29" ht="15.75" customHeight="1" x14ac:dyDescent="0.25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</row>
    <row r="683" spans="1:29" ht="15.75" customHeight="1" x14ac:dyDescent="0.25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</row>
    <row r="684" spans="1:29" ht="15.75" customHeight="1" x14ac:dyDescent="0.25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</row>
    <row r="685" spans="1:29" ht="15.75" customHeight="1" x14ac:dyDescent="0.2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</row>
    <row r="686" spans="1:29" ht="15.75" customHeight="1" x14ac:dyDescent="0.25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</row>
    <row r="687" spans="1:29" ht="15.75" customHeight="1" x14ac:dyDescent="0.25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</row>
    <row r="688" spans="1:29" ht="15.75" customHeight="1" x14ac:dyDescent="0.25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</row>
    <row r="689" spans="1:29" ht="15.75" customHeight="1" x14ac:dyDescent="0.25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</row>
    <row r="690" spans="1:29" ht="15.75" customHeight="1" x14ac:dyDescent="0.25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</row>
    <row r="691" spans="1:29" ht="15.75" customHeight="1" x14ac:dyDescent="0.25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</row>
    <row r="692" spans="1:29" ht="15.75" customHeight="1" x14ac:dyDescent="0.25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</row>
    <row r="693" spans="1:29" ht="15.75" customHeight="1" x14ac:dyDescent="0.25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</row>
    <row r="694" spans="1:29" ht="15.75" customHeight="1" x14ac:dyDescent="0.25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</row>
    <row r="695" spans="1:29" ht="15.75" customHeight="1" x14ac:dyDescent="0.2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</row>
    <row r="696" spans="1:29" ht="15.75" customHeight="1" x14ac:dyDescent="0.25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</row>
    <row r="697" spans="1:29" ht="15.75" customHeight="1" x14ac:dyDescent="0.25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</row>
    <row r="698" spans="1:29" ht="15.75" customHeight="1" x14ac:dyDescent="0.25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</row>
    <row r="699" spans="1:29" ht="15.75" customHeight="1" x14ac:dyDescent="0.25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</row>
    <row r="700" spans="1:29" ht="15.75" customHeight="1" x14ac:dyDescent="0.25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</row>
    <row r="701" spans="1:29" ht="15.75" customHeight="1" x14ac:dyDescent="0.25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</row>
    <row r="702" spans="1:29" ht="15.75" customHeight="1" x14ac:dyDescent="0.25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</row>
    <row r="703" spans="1:29" ht="15.75" customHeight="1" x14ac:dyDescent="0.25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</row>
    <row r="704" spans="1:29" ht="15.75" customHeight="1" x14ac:dyDescent="0.25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</row>
    <row r="705" spans="1:29" ht="15.75" customHeight="1" x14ac:dyDescent="0.2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</row>
    <row r="706" spans="1:29" ht="15.75" customHeight="1" x14ac:dyDescent="0.25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</row>
    <row r="707" spans="1:29" ht="15.75" customHeight="1" x14ac:dyDescent="0.25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</row>
    <row r="708" spans="1:29" ht="15.75" customHeight="1" x14ac:dyDescent="0.25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</row>
    <row r="709" spans="1:29" ht="15.75" customHeight="1" x14ac:dyDescent="0.25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</row>
    <row r="710" spans="1:29" ht="15.75" customHeight="1" x14ac:dyDescent="0.25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</row>
    <row r="711" spans="1:29" ht="15.75" customHeight="1" x14ac:dyDescent="0.25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</row>
    <row r="712" spans="1:29" ht="15.75" customHeight="1" x14ac:dyDescent="0.25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</row>
    <row r="713" spans="1:29" ht="15.75" customHeight="1" x14ac:dyDescent="0.25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</row>
    <row r="714" spans="1:29" ht="15.75" customHeight="1" x14ac:dyDescent="0.25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</row>
    <row r="715" spans="1:29" ht="15.75" customHeight="1" x14ac:dyDescent="0.2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</row>
    <row r="716" spans="1:29" ht="15.75" customHeight="1" x14ac:dyDescent="0.25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</row>
    <row r="717" spans="1:29" ht="15.75" customHeight="1" x14ac:dyDescent="0.25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</row>
    <row r="718" spans="1:29" ht="15.75" customHeight="1" x14ac:dyDescent="0.25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</row>
    <row r="719" spans="1:29" ht="15.75" customHeight="1" x14ac:dyDescent="0.25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</row>
    <row r="720" spans="1:29" ht="15.75" customHeight="1" x14ac:dyDescent="0.25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</row>
    <row r="721" spans="1:29" ht="15.75" customHeight="1" x14ac:dyDescent="0.25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</row>
    <row r="722" spans="1:29" ht="15.75" customHeight="1" x14ac:dyDescent="0.25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</row>
    <row r="723" spans="1:29" ht="15.75" customHeight="1" x14ac:dyDescent="0.25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</row>
    <row r="724" spans="1:29" ht="15.75" customHeight="1" x14ac:dyDescent="0.25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</row>
    <row r="725" spans="1:29" ht="15.75" customHeight="1" x14ac:dyDescent="0.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</row>
    <row r="726" spans="1:29" ht="15.75" customHeight="1" x14ac:dyDescent="0.25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</row>
    <row r="727" spans="1:29" ht="15.75" customHeight="1" x14ac:dyDescent="0.25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</row>
    <row r="728" spans="1:29" ht="15.75" customHeight="1" x14ac:dyDescent="0.25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</row>
    <row r="729" spans="1:29" ht="15.75" customHeight="1" x14ac:dyDescent="0.25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</row>
    <row r="730" spans="1:29" ht="15.75" customHeight="1" x14ac:dyDescent="0.25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</row>
    <row r="731" spans="1:29" ht="15.75" customHeight="1" x14ac:dyDescent="0.25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</row>
    <row r="732" spans="1:29" ht="15.75" customHeight="1" x14ac:dyDescent="0.25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</row>
    <row r="733" spans="1:29" ht="15.75" customHeight="1" x14ac:dyDescent="0.25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</row>
    <row r="734" spans="1:29" ht="15.75" customHeight="1" x14ac:dyDescent="0.25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</row>
    <row r="735" spans="1:29" ht="15.75" customHeight="1" x14ac:dyDescent="0.2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</row>
    <row r="736" spans="1:29" ht="15.75" customHeight="1" x14ac:dyDescent="0.25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</row>
    <row r="737" spans="1:29" ht="15.75" customHeight="1" x14ac:dyDescent="0.25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</row>
    <row r="738" spans="1:29" ht="15.75" customHeight="1" x14ac:dyDescent="0.25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</row>
    <row r="739" spans="1:29" ht="15.75" customHeight="1" x14ac:dyDescent="0.25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</row>
    <row r="740" spans="1:29" ht="15.75" customHeight="1" x14ac:dyDescent="0.25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</row>
    <row r="741" spans="1:29" ht="15.75" customHeight="1" x14ac:dyDescent="0.25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</row>
    <row r="742" spans="1:29" ht="15.75" customHeight="1" x14ac:dyDescent="0.25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</row>
    <row r="743" spans="1:29" ht="15.75" customHeight="1" x14ac:dyDescent="0.25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</row>
    <row r="744" spans="1:29" ht="15.75" customHeight="1" x14ac:dyDescent="0.25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</row>
    <row r="745" spans="1:29" ht="15.75" customHeight="1" x14ac:dyDescent="0.2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</row>
    <row r="746" spans="1:29" ht="15.75" customHeight="1" x14ac:dyDescent="0.25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</row>
    <row r="747" spans="1:29" ht="15.75" customHeight="1" x14ac:dyDescent="0.25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</row>
    <row r="748" spans="1:29" ht="15.75" customHeight="1" x14ac:dyDescent="0.25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</row>
    <row r="749" spans="1:29" ht="15.75" customHeight="1" x14ac:dyDescent="0.25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</row>
    <row r="750" spans="1:29" ht="15.75" customHeight="1" x14ac:dyDescent="0.25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</row>
    <row r="751" spans="1:29" ht="15.75" customHeight="1" x14ac:dyDescent="0.25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</row>
    <row r="752" spans="1:29" ht="15.75" customHeight="1" x14ac:dyDescent="0.25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</row>
    <row r="753" spans="1:29" ht="15.75" customHeight="1" x14ac:dyDescent="0.25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</row>
    <row r="754" spans="1:29" ht="15.75" customHeight="1" x14ac:dyDescent="0.25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</row>
    <row r="755" spans="1:29" ht="15.75" customHeight="1" x14ac:dyDescent="0.2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</row>
    <row r="756" spans="1:29" ht="15.75" customHeight="1" x14ac:dyDescent="0.25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</row>
    <row r="757" spans="1:29" ht="15.75" customHeight="1" x14ac:dyDescent="0.25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</row>
    <row r="758" spans="1:29" ht="15.75" customHeight="1" x14ac:dyDescent="0.25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</row>
    <row r="759" spans="1:29" ht="15.75" customHeight="1" x14ac:dyDescent="0.25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</row>
    <row r="760" spans="1:29" ht="15.75" customHeight="1" x14ac:dyDescent="0.25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</row>
    <row r="761" spans="1:29" ht="15.75" customHeight="1" x14ac:dyDescent="0.25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</row>
    <row r="762" spans="1:29" ht="15.75" customHeight="1" x14ac:dyDescent="0.25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</row>
    <row r="763" spans="1:29" ht="15.75" customHeight="1" x14ac:dyDescent="0.25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</row>
    <row r="764" spans="1:29" ht="15.75" customHeight="1" x14ac:dyDescent="0.25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</row>
    <row r="765" spans="1:29" ht="15.75" customHeight="1" x14ac:dyDescent="0.2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</row>
    <row r="766" spans="1:29" ht="15.75" customHeight="1" x14ac:dyDescent="0.25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</row>
    <row r="767" spans="1:29" ht="15.75" customHeight="1" x14ac:dyDescent="0.25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</row>
    <row r="768" spans="1:29" ht="15.75" customHeight="1" x14ac:dyDescent="0.25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</row>
    <row r="769" spans="1:29" ht="15.75" customHeight="1" x14ac:dyDescent="0.25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</row>
    <row r="770" spans="1:29" ht="15.75" customHeight="1" x14ac:dyDescent="0.25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</row>
    <row r="771" spans="1:29" ht="15.75" customHeight="1" x14ac:dyDescent="0.25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</row>
    <row r="772" spans="1:29" ht="15.75" customHeight="1" x14ac:dyDescent="0.25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</row>
    <row r="773" spans="1:29" ht="15.75" customHeight="1" x14ac:dyDescent="0.25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</row>
    <row r="774" spans="1:29" ht="15.75" customHeight="1" x14ac:dyDescent="0.25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</row>
    <row r="775" spans="1:29" ht="15.75" customHeight="1" x14ac:dyDescent="0.2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</row>
    <row r="776" spans="1:29" ht="15.75" customHeight="1" x14ac:dyDescent="0.25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</row>
    <row r="777" spans="1:29" ht="15.75" customHeight="1" x14ac:dyDescent="0.25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</row>
    <row r="778" spans="1:29" ht="15.75" customHeight="1" x14ac:dyDescent="0.25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</row>
    <row r="779" spans="1:29" ht="15.75" customHeight="1" x14ac:dyDescent="0.25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</row>
    <row r="780" spans="1:29" ht="15.75" customHeight="1" x14ac:dyDescent="0.25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</row>
    <row r="781" spans="1:29" ht="15.75" customHeight="1" x14ac:dyDescent="0.25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</row>
    <row r="782" spans="1:29" ht="15.75" customHeight="1" x14ac:dyDescent="0.25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</row>
    <row r="783" spans="1:29" ht="15.75" customHeight="1" x14ac:dyDescent="0.25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</row>
    <row r="784" spans="1:29" ht="15.75" customHeight="1" x14ac:dyDescent="0.25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</row>
    <row r="785" spans="1:29" ht="15.75" customHeight="1" x14ac:dyDescent="0.2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</row>
    <row r="786" spans="1:29" ht="15.75" customHeight="1" x14ac:dyDescent="0.25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</row>
    <row r="787" spans="1:29" ht="15.75" customHeight="1" x14ac:dyDescent="0.25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</row>
    <row r="788" spans="1:29" ht="15.75" customHeight="1" x14ac:dyDescent="0.25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</row>
    <row r="789" spans="1:29" ht="15.75" customHeight="1" x14ac:dyDescent="0.25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</row>
    <row r="790" spans="1:29" ht="15.75" customHeight="1" x14ac:dyDescent="0.25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</row>
    <row r="791" spans="1:29" ht="15.75" customHeight="1" x14ac:dyDescent="0.25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</row>
    <row r="792" spans="1:29" ht="15.75" customHeight="1" x14ac:dyDescent="0.25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</row>
    <row r="793" spans="1:29" ht="15.75" customHeight="1" x14ac:dyDescent="0.25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</row>
    <row r="794" spans="1:29" ht="15.75" customHeight="1" x14ac:dyDescent="0.25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</row>
    <row r="795" spans="1:29" ht="15.75" customHeight="1" x14ac:dyDescent="0.2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</row>
    <row r="796" spans="1:29" ht="15.75" customHeight="1" x14ac:dyDescent="0.25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</row>
    <row r="797" spans="1:29" ht="15.75" customHeight="1" x14ac:dyDescent="0.25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</row>
    <row r="798" spans="1:29" ht="15.75" customHeight="1" x14ac:dyDescent="0.25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</row>
    <row r="799" spans="1:29" ht="15.75" customHeight="1" x14ac:dyDescent="0.25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</row>
    <row r="800" spans="1:29" ht="15.75" customHeight="1" x14ac:dyDescent="0.25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</row>
    <row r="801" spans="1:29" ht="15.75" customHeight="1" x14ac:dyDescent="0.25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</row>
    <row r="802" spans="1:29" ht="15.75" customHeight="1" x14ac:dyDescent="0.25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</row>
    <row r="803" spans="1:29" ht="15.75" customHeight="1" x14ac:dyDescent="0.25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</row>
    <row r="804" spans="1:29" ht="15.75" customHeight="1" x14ac:dyDescent="0.25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</row>
    <row r="805" spans="1:29" ht="15.75" customHeight="1" x14ac:dyDescent="0.2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</row>
    <row r="806" spans="1:29" ht="15.75" customHeight="1" x14ac:dyDescent="0.25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</row>
    <row r="807" spans="1:29" ht="15.75" customHeight="1" x14ac:dyDescent="0.25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</row>
    <row r="808" spans="1:29" ht="15.75" customHeight="1" x14ac:dyDescent="0.25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</row>
    <row r="809" spans="1:29" ht="15.75" customHeight="1" x14ac:dyDescent="0.25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</row>
    <row r="810" spans="1:29" ht="15.75" customHeight="1" x14ac:dyDescent="0.25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</row>
    <row r="811" spans="1:29" ht="15.75" customHeight="1" x14ac:dyDescent="0.25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</row>
    <row r="812" spans="1:29" ht="15.75" customHeight="1" x14ac:dyDescent="0.25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</row>
    <row r="813" spans="1:29" ht="15.75" customHeight="1" x14ac:dyDescent="0.25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</row>
    <row r="814" spans="1:29" ht="15.75" customHeight="1" x14ac:dyDescent="0.25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</row>
    <row r="815" spans="1:29" ht="15.75" customHeight="1" x14ac:dyDescent="0.2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</row>
    <row r="816" spans="1:29" ht="15.75" customHeight="1" x14ac:dyDescent="0.25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</row>
    <row r="817" spans="1:29" ht="15.75" customHeight="1" x14ac:dyDescent="0.25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</row>
    <row r="818" spans="1:29" ht="15.75" customHeight="1" x14ac:dyDescent="0.25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</row>
    <row r="819" spans="1:29" ht="15.75" customHeight="1" x14ac:dyDescent="0.25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</row>
    <row r="820" spans="1:29" ht="15.75" customHeight="1" x14ac:dyDescent="0.25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</row>
    <row r="821" spans="1:29" ht="15.75" customHeight="1" x14ac:dyDescent="0.25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</row>
    <row r="822" spans="1:29" ht="15.75" customHeight="1" x14ac:dyDescent="0.25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</row>
    <row r="823" spans="1:29" ht="15.75" customHeight="1" x14ac:dyDescent="0.25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</row>
    <row r="824" spans="1:29" ht="15.75" customHeight="1" x14ac:dyDescent="0.25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</row>
    <row r="825" spans="1:29" ht="15.75" customHeight="1" x14ac:dyDescent="0.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</row>
    <row r="826" spans="1:29" ht="15.75" customHeight="1" x14ac:dyDescent="0.25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</row>
    <row r="827" spans="1:29" ht="15.75" customHeight="1" x14ac:dyDescent="0.25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</row>
    <row r="828" spans="1:29" ht="15.75" customHeight="1" x14ac:dyDescent="0.25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</row>
    <row r="829" spans="1:29" ht="15.75" customHeight="1" x14ac:dyDescent="0.25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</row>
    <row r="830" spans="1:29" ht="15.75" customHeight="1" x14ac:dyDescent="0.25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</row>
    <row r="831" spans="1:29" ht="15.75" customHeight="1" x14ac:dyDescent="0.25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</row>
    <row r="832" spans="1:29" ht="15.75" customHeight="1" x14ac:dyDescent="0.25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</row>
    <row r="833" spans="1:29" ht="15.75" customHeight="1" x14ac:dyDescent="0.25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</row>
    <row r="834" spans="1:29" ht="15.75" customHeight="1" x14ac:dyDescent="0.25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</row>
    <row r="835" spans="1:29" ht="15.75" customHeight="1" x14ac:dyDescent="0.2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</row>
    <row r="836" spans="1:29" ht="15.75" customHeight="1" x14ac:dyDescent="0.25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</row>
    <row r="837" spans="1:29" ht="15.75" customHeight="1" x14ac:dyDescent="0.25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</row>
    <row r="838" spans="1:29" ht="15.75" customHeight="1" x14ac:dyDescent="0.25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</row>
    <row r="839" spans="1:29" ht="15.75" customHeight="1" x14ac:dyDescent="0.25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</row>
    <row r="840" spans="1:29" ht="15.75" customHeight="1" x14ac:dyDescent="0.25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</row>
    <row r="841" spans="1:29" ht="15.75" customHeight="1" x14ac:dyDescent="0.25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</row>
    <row r="842" spans="1:29" ht="15.75" customHeight="1" x14ac:dyDescent="0.25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</row>
    <row r="843" spans="1:29" ht="15.75" customHeight="1" x14ac:dyDescent="0.25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</row>
    <row r="844" spans="1:29" ht="15.75" customHeight="1" x14ac:dyDescent="0.25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</row>
    <row r="845" spans="1:29" ht="15.75" customHeight="1" x14ac:dyDescent="0.2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</row>
    <row r="846" spans="1:29" ht="15.75" customHeight="1" x14ac:dyDescent="0.25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</row>
    <row r="847" spans="1:29" ht="15.75" customHeight="1" x14ac:dyDescent="0.25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</row>
    <row r="848" spans="1:29" ht="15.75" customHeight="1" x14ac:dyDescent="0.25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</row>
    <row r="849" spans="1:29" ht="15.75" customHeight="1" x14ac:dyDescent="0.25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</row>
    <row r="850" spans="1:29" ht="15.75" customHeight="1" x14ac:dyDescent="0.25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</row>
    <row r="851" spans="1:29" ht="15.75" customHeight="1" x14ac:dyDescent="0.25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</row>
    <row r="852" spans="1:29" ht="15.75" customHeight="1" x14ac:dyDescent="0.25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</row>
    <row r="853" spans="1:29" ht="15.75" customHeight="1" x14ac:dyDescent="0.25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</row>
    <row r="854" spans="1:29" ht="15.75" customHeight="1" x14ac:dyDescent="0.25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</row>
    <row r="855" spans="1:29" ht="15.75" customHeight="1" x14ac:dyDescent="0.2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</row>
    <row r="856" spans="1:29" ht="15.75" customHeight="1" x14ac:dyDescent="0.25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</row>
    <row r="857" spans="1:29" ht="15.75" customHeight="1" x14ac:dyDescent="0.25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</row>
    <row r="858" spans="1:29" ht="15.75" customHeight="1" x14ac:dyDescent="0.25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</row>
    <row r="859" spans="1:29" ht="15.75" customHeight="1" x14ac:dyDescent="0.25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</row>
    <row r="860" spans="1:29" ht="15.75" customHeight="1" x14ac:dyDescent="0.25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</row>
    <row r="861" spans="1:29" ht="15.75" customHeight="1" x14ac:dyDescent="0.25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</row>
    <row r="862" spans="1:29" ht="15.75" customHeight="1" x14ac:dyDescent="0.25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</row>
    <row r="863" spans="1:29" ht="15.75" customHeight="1" x14ac:dyDescent="0.25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</row>
    <row r="864" spans="1:29" ht="15.75" customHeight="1" x14ac:dyDescent="0.25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</row>
    <row r="865" spans="1:29" ht="15.75" customHeight="1" x14ac:dyDescent="0.2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</row>
    <row r="866" spans="1:29" ht="15.75" customHeight="1" x14ac:dyDescent="0.25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</row>
    <row r="867" spans="1:29" ht="15.75" customHeight="1" x14ac:dyDescent="0.25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</row>
    <row r="868" spans="1:29" ht="15.75" customHeight="1" x14ac:dyDescent="0.25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</row>
    <row r="869" spans="1:29" ht="15.75" customHeight="1" x14ac:dyDescent="0.25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</row>
    <row r="870" spans="1:29" ht="15.75" customHeight="1" x14ac:dyDescent="0.25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</row>
    <row r="871" spans="1:29" ht="15.75" customHeight="1" x14ac:dyDescent="0.25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</row>
    <row r="872" spans="1:29" ht="15.75" customHeight="1" x14ac:dyDescent="0.25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</row>
    <row r="873" spans="1:29" ht="15.75" customHeight="1" x14ac:dyDescent="0.25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</row>
    <row r="874" spans="1:29" ht="15.75" customHeight="1" x14ac:dyDescent="0.25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</row>
    <row r="875" spans="1:29" ht="15.75" customHeight="1" x14ac:dyDescent="0.2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</row>
    <row r="876" spans="1:29" ht="15.75" customHeight="1" x14ac:dyDescent="0.25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</row>
    <row r="877" spans="1:29" ht="15.75" customHeight="1" x14ac:dyDescent="0.25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</row>
    <row r="878" spans="1:29" ht="15.75" customHeight="1" x14ac:dyDescent="0.25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</row>
    <row r="879" spans="1:29" ht="15.75" customHeight="1" x14ac:dyDescent="0.25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</row>
    <row r="880" spans="1:29" ht="15.75" customHeight="1" x14ac:dyDescent="0.25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</row>
    <row r="881" spans="1:29" ht="15.75" customHeight="1" x14ac:dyDescent="0.25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</row>
    <row r="882" spans="1:29" ht="15.75" customHeight="1" x14ac:dyDescent="0.25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</row>
    <row r="883" spans="1:29" ht="15.75" customHeight="1" x14ac:dyDescent="0.25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</row>
    <row r="884" spans="1:29" ht="15.75" customHeight="1" x14ac:dyDescent="0.25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</row>
    <row r="885" spans="1:29" ht="15.75" customHeight="1" x14ac:dyDescent="0.2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</row>
    <row r="886" spans="1:29" ht="15.75" customHeight="1" x14ac:dyDescent="0.25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</row>
    <row r="887" spans="1:29" ht="15.75" customHeight="1" x14ac:dyDescent="0.25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</row>
    <row r="888" spans="1:29" ht="15.75" customHeight="1" x14ac:dyDescent="0.25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</row>
    <row r="889" spans="1:29" ht="15.75" customHeight="1" x14ac:dyDescent="0.25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</row>
    <row r="890" spans="1:29" ht="15.75" customHeight="1" x14ac:dyDescent="0.25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</row>
    <row r="891" spans="1:29" ht="15.75" customHeight="1" x14ac:dyDescent="0.25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</row>
    <row r="892" spans="1:29" ht="15.75" customHeight="1" x14ac:dyDescent="0.25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</row>
    <row r="893" spans="1:29" ht="15.75" customHeight="1" x14ac:dyDescent="0.25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</row>
    <row r="894" spans="1:29" ht="15.75" customHeight="1" x14ac:dyDescent="0.25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</row>
    <row r="895" spans="1:29" ht="15.75" customHeight="1" x14ac:dyDescent="0.2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</row>
    <row r="896" spans="1:29" ht="15.75" customHeight="1" x14ac:dyDescent="0.25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</row>
    <row r="897" spans="1:29" ht="15.75" customHeight="1" x14ac:dyDescent="0.25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</row>
    <row r="898" spans="1:29" ht="15.75" customHeight="1" x14ac:dyDescent="0.25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</row>
    <row r="899" spans="1:29" ht="15.75" customHeight="1" x14ac:dyDescent="0.25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</row>
    <row r="900" spans="1:29" ht="15.75" customHeight="1" x14ac:dyDescent="0.25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</row>
    <row r="901" spans="1:29" ht="15.75" customHeight="1" x14ac:dyDescent="0.25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</row>
    <row r="902" spans="1:29" ht="15.75" customHeight="1" x14ac:dyDescent="0.25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</row>
    <row r="903" spans="1:29" ht="15.75" customHeight="1" x14ac:dyDescent="0.25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</row>
    <row r="904" spans="1:29" ht="15.75" customHeight="1" x14ac:dyDescent="0.25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</row>
    <row r="905" spans="1:29" ht="15.75" customHeight="1" x14ac:dyDescent="0.2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</row>
    <row r="906" spans="1:29" ht="15.75" customHeight="1" x14ac:dyDescent="0.25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</row>
    <row r="907" spans="1:29" ht="15.75" customHeight="1" x14ac:dyDescent="0.25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</row>
    <row r="908" spans="1:29" ht="15.75" customHeight="1" x14ac:dyDescent="0.25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</row>
    <row r="909" spans="1:29" ht="15.75" customHeight="1" x14ac:dyDescent="0.25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</row>
    <row r="910" spans="1:29" ht="15.75" customHeight="1" x14ac:dyDescent="0.25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</row>
    <row r="911" spans="1:29" ht="15.75" customHeight="1" x14ac:dyDescent="0.25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</row>
    <row r="912" spans="1:29" ht="15.75" customHeight="1" x14ac:dyDescent="0.25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</row>
    <row r="913" spans="1:29" ht="15.75" customHeight="1" x14ac:dyDescent="0.25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</row>
    <row r="914" spans="1:29" ht="15.75" customHeight="1" x14ac:dyDescent="0.25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</row>
    <row r="915" spans="1:29" ht="15.75" customHeight="1" x14ac:dyDescent="0.2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</row>
    <row r="916" spans="1:29" ht="15.75" customHeight="1" x14ac:dyDescent="0.25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</row>
    <row r="917" spans="1:29" ht="15.75" customHeight="1" x14ac:dyDescent="0.25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</row>
    <row r="918" spans="1:29" ht="15.75" customHeight="1" x14ac:dyDescent="0.25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</row>
    <row r="919" spans="1:29" ht="15.75" customHeight="1" x14ac:dyDescent="0.25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</row>
    <row r="920" spans="1:29" ht="15.75" customHeight="1" x14ac:dyDescent="0.25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</row>
    <row r="921" spans="1:29" ht="15.75" customHeight="1" x14ac:dyDescent="0.25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</row>
    <row r="922" spans="1:29" ht="15.75" customHeight="1" x14ac:dyDescent="0.25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</row>
    <row r="923" spans="1:29" ht="15.75" customHeight="1" x14ac:dyDescent="0.25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</row>
    <row r="924" spans="1:29" ht="15.75" customHeight="1" x14ac:dyDescent="0.25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</row>
    <row r="925" spans="1:29" ht="15.75" customHeight="1" x14ac:dyDescent="0.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</row>
    <row r="926" spans="1:29" ht="15.75" customHeight="1" x14ac:dyDescent="0.25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</row>
    <row r="927" spans="1:29" ht="15.75" customHeight="1" x14ac:dyDescent="0.25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</row>
    <row r="928" spans="1:29" ht="15.75" customHeight="1" x14ac:dyDescent="0.25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</row>
    <row r="929" spans="1:29" ht="15.75" customHeight="1" x14ac:dyDescent="0.25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</row>
    <row r="930" spans="1:29" ht="15.75" customHeight="1" x14ac:dyDescent="0.25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</row>
    <row r="931" spans="1:29" ht="15.75" customHeight="1" x14ac:dyDescent="0.25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</row>
    <row r="932" spans="1:29" ht="15.75" customHeight="1" x14ac:dyDescent="0.25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</row>
    <row r="933" spans="1:29" ht="15.75" customHeight="1" x14ac:dyDescent="0.25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</row>
    <row r="934" spans="1:29" ht="15.75" customHeight="1" x14ac:dyDescent="0.25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</row>
    <row r="935" spans="1:29" ht="15.75" customHeight="1" x14ac:dyDescent="0.2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</row>
    <row r="936" spans="1:29" ht="15.75" customHeight="1" x14ac:dyDescent="0.25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</row>
    <row r="937" spans="1:29" ht="15.75" customHeight="1" x14ac:dyDescent="0.25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</row>
    <row r="938" spans="1:29" ht="15.75" customHeight="1" x14ac:dyDescent="0.25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</row>
    <row r="939" spans="1:29" ht="15.75" customHeight="1" x14ac:dyDescent="0.25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</row>
    <row r="940" spans="1:29" ht="15.75" customHeight="1" x14ac:dyDescent="0.25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</row>
    <row r="941" spans="1:29" ht="15.75" customHeight="1" x14ac:dyDescent="0.25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</row>
    <row r="942" spans="1:29" ht="15.75" customHeight="1" x14ac:dyDescent="0.25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</row>
    <row r="943" spans="1:29" ht="15.75" customHeight="1" x14ac:dyDescent="0.25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</row>
    <row r="944" spans="1:29" ht="15.75" customHeight="1" x14ac:dyDescent="0.25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</row>
    <row r="945" spans="1:29" ht="15.75" customHeight="1" x14ac:dyDescent="0.2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</row>
    <row r="946" spans="1:29" ht="15.75" customHeight="1" x14ac:dyDescent="0.25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</row>
    <row r="947" spans="1:29" ht="15.75" customHeight="1" x14ac:dyDescent="0.25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</row>
    <row r="948" spans="1:29" ht="15.75" customHeight="1" x14ac:dyDescent="0.25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</row>
    <row r="949" spans="1:29" ht="15.75" customHeight="1" x14ac:dyDescent="0.25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</row>
    <row r="950" spans="1:29" ht="15.75" customHeight="1" x14ac:dyDescent="0.25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</row>
    <row r="951" spans="1:29" ht="15.75" customHeight="1" x14ac:dyDescent="0.25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</row>
    <row r="952" spans="1:29" ht="15.75" customHeight="1" x14ac:dyDescent="0.25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</row>
    <row r="953" spans="1:29" ht="15.75" customHeight="1" x14ac:dyDescent="0.25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</row>
    <row r="954" spans="1:29" ht="15.75" customHeight="1" x14ac:dyDescent="0.25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</row>
    <row r="955" spans="1:29" ht="15.75" customHeight="1" x14ac:dyDescent="0.2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</row>
    <row r="956" spans="1:29" ht="15.75" customHeight="1" x14ac:dyDescent="0.25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</row>
    <row r="957" spans="1:29" ht="15.75" customHeight="1" x14ac:dyDescent="0.25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</row>
    <row r="958" spans="1:29" ht="15.75" customHeight="1" x14ac:dyDescent="0.25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</row>
    <row r="959" spans="1:29" ht="15.75" customHeight="1" x14ac:dyDescent="0.25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</row>
    <row r="960" spans="1:29" ht="15.75" customHeight="1" x14ac:dyDescent="0.25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</row>
    <row r="961" spans="1:29" ht="15.75" customHeight="1" x14ac:dyDescent="0.25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</row>
    <row r="962" spans="1:29" ht="15.75" customHeight="1" x14ac:dyDescent="0.25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</row>
    <row r="963" spans="1:29" ht="15.75" customHeight="1" x14ac:dyDescent="0.25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</row>
    <row r="964" spans="1:29" ht="15.75" customHeight="1" x14ac:dyDescent="0.25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</row>
    <row r="965" spans="1:29" ht="15.75" customHeight="1" x14ac:dyDescent="0.2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</row>
    <row r="966" spans="1:29" ht="15.75" customHeight="1" x14ac:dyDescent="0.25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</row>
    <row r="967" spans="1:29" ht="15.75" customHeight="1" x14ac:dyDescent="0.25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</row>
    <row r="968" spans="1:29" ht="15.75" customHeight="1" x14ac:dyDescent="0.25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</row>
    <row r="969" spans="1:29" ht="15.75" customHeight="1" x14ac:dyDescent="0.25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</row>
    <row r="970" spans="1:29" ht="15.75" customHeight="1" x14ac:dyDescent="0.25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</row>
    <row r="971" spans="1:29" ht="15.75" customHeight="1" x14ac:dyDescent="0.25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</row>
    <row r="972" spans="1:29" ht="15.75" customHeight="1" x14ac:dyDescent="0.25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</row>
    <row r="973" spans="1:29" ht="15.75" customHeight="1" x14ac:dyDescent="0.25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</row>
    <row r="974" spans="1:29" ht="15.75" customHeight="1" x14ac:dyDescent="0.25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</row>
    <row r="975" spans="1:29" ht="15.75" customHeight="1" x14ac:dyDescent="0.2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</row>
    <row r="976" spans="1:29" ht="15.75" customHeight="1" x14ac:dyDescent="0.25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</row>
    <row r="977" spans="1:29" ht="15.75" customHeight="1" x14ac:dyDescent="0.25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</row>
    <row r="978" spans="1:29" ht="15.75" customHeight="1" x14ac:dyDescent="0.25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</row>
    <row r="979" spans="1:29" ht="15.75" customHeight="1" x14ac:dyDescent="0.25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</row>
    <row r="980" spans="1:29" ht="15.75" customHeight="1" x14ac:dyDescent="0.25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</row>
    <row r="981" spans="1:29" ht="15.75" customHeight="1" x14ac:dyDescent="0.25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</row>
    <row r="982" spans="1:29" ht="15.75" customHeight="1" x14ac:dyDescent="0.25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</row>
    <row r="983" spans="1:29" ht="15.75" customHeight="1" x14ac:dyDescent="0.25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</row>
    <row r="984" spans="1:29" ht="15.75" customHeight="1" x14ac:dyDescent="0.25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</row>
    <row r="985" spans="1:29" ht="15.75" customHeight="1" x14ac:dyDescent="0.2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</row>
    <row r="986" spans="1:29" ht="15.75" customHeight="1" x14ac:dyDescent="0.25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</row>
    <row r="987" spans="1:29" ht="15.75" customHeight="1" x14ac:dyDescent="0.25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</row>
    <row r="988" spans="1:29" ht="15.75" customHeight="1" x14ac:dyDescent="0.25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</row>
    <row r="989" spans="1:29" ht="15.75" customHeight="1" x14ac:dyDescent="0.25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</row>
    <row r="990" spans="1:29" ht="15.75" customHeight="1" x14ac:dyDescent="0.25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</row>
    <row r="991" spans="1:29" ht="15.75" customHeight="1" x14ac:dyDescent="0.25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</row>
    <row r="992" spans="1:29" ht="15.75" customHeight="1" x14ac:dyDescent="0.25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</row>
    <row r="993" spans="1:29" ht="15.75" customHeight="1" x14ac:dyDescent="0.25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</row>
    <row r="994" spans="1:29" ht="15.75" customHeight="1" x14ac:dyDescent="0.25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</row>
    <row r="995" spans="1:29" ht="15.75" customHeight="1" x14ac:dyDescent="0.2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</row>
    <row r="996" spans="1:29" ht="15.75" customHeight="1" x14ac:dyDescent="0.25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</row>
    <row r="997" spans="1:29" ht="15.75" customHeight="1" x14ac:dyDescent="0.25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</row>
    <row r="998" spans="1:29" ht="15.75" customHeight="1" x14ac:dyDescent="0.25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</row>
    <row r="999" spans="1:29" ht="15.75" customHeight="1" x14ac:dyDescent="0.25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</row>
    <row r="1000" spans="1:29" ht="15.75" customHeight="1" x14ac:dyDescent="0.25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</row>
  </sheetData>
  <mergeCells count="6">
    <mergeCell ref="V1:V2"/>
    <mergeCell ref="A56:C56"/>
    <mergeCell ref="A1:A2"/>
    <mergeCell ref="C1:G1"/>
    <mergeCell ref="I1:T1"/>
    <mergeCell ref="U1:U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PRICE REDUCTION 307</vt:lpstr>
      <vt:lpstr>PRICE REDUCTION 609</vt:lpstr>
      <vt:lpstr>Reference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Jobes, Colton T</cp:lastModifiedBy>
  <cp:lastPrinted>2022-12-14T13:07:24Z</cp:lastPrinted>
  <dcterms:created xsi:type="dcterms:W3CDTF">2022-09-13T15:13:50Z</dcterms:created>
  <dcterms:modified xsi:type="dcterms:W3CDTF">2022-12-15T13:10:39Z</dcterms:modified>
</cp:coreProperties>
</file>